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DTU Science Park - Rambøll\"/>
    </mc:Choice>
  </mc:AlternateContent>
  <xr:revisionPtr revIDLastSave="0" documentId="13_ncr:1_{F04747A3-E1F0-4A78-97A3-65F96916EE07}" xr6:coauthVersionLast="47" xr6:coauthVersionMax="47" xr10:uidLastSave="{00000000-0000-0000-0000-000000000000}"/>
  <bookViews>
    <workbookView xWindow="-120" yWindow="-120" windowWidth="29040" windowHeight="15840" activeTab="1" xr2:uid="{6F5A986B-0E6A-4414-BE18-AADA4DF25EC2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I110" i="3" l="1"/>
  <c r="I107" i="3"/>
  <c r="I90" i="3"/>
  <c r="I80" i="3"/>
  <c r="I73" i="3"/>
  <c r="I70" i="3"/>
  <c r="I62" i="3"/>
  <c r="I59" i="3"/>
  <c r="I52" i="3"/>
  <c r="I45" i="3"/>
  <c r="I41" i="3"/>
  <c r="I31" i="3"/>
  <c r="I24" i="3"/>
  <c r="I13" i="3"/>
  <c r="I7" i="3"/>
  <c r="I3" i="3"/>
  <c r="J73" i="3"/>
  <c r="F110" i="3"/>
  <c r="G110" i="3"/>
  <c r="H110" i="3"/>
  <c r="J110" i="3"/>
  <c r="F107" i="3"/>
  <c r="G107" i="3"/>
  <c r="H107" i="3"/>
  <c r="J107" i="3"/>
  <c r="F90" i="3"/>
  <c r="G90" i="3"/>
  <c r="H90" i="3"/>
  <c r="J90" i="3"/>
  <c r="F80" i="3"/>
  <c r="G80" i="3"/>
  <c r="H80" i="3"/>
  <c r="J80" i="3"/>
  <c r="F73" i="3"/>
  <c r="G73" i="3"/>
  <c r="H73" i="3"/>
  <c r="F70" i="3"/>
  <c r="G70" i="3"/>
  <c r="H70" i="3"/>
  <c r="J70" i="3"/>
  <c r="F59" i="3"/>
  <c r="G59" i="3"/>
  <c r="H59" i="3"/>
  <c r="J59" i="3"/>
  <c r="F62" i="3"/>
  <c r="G62" i="3"/>
  <c r="H62" i="3"/>
  <c r="J62" i="3"/>
  <c r="F52" i="3"/>
  <c r="G52" i="3"/>
  <c r="H52" i="3"/>
  <c r="J52" i="3"/>
  <c r="F45" i="3"/>
  <c r="G45" i="3"/>
  <c r="H45" i="3"/>
  <c r="J45" i="3"/>
  <c r="F41" i="3"/>
  <c r="G41" i="3"/>
  <c r="H41" i="3"/>
  <c r="F31" i="3"/>
  <c r="G31" i="3"/>
  <c r="H31" i="3"/>
  <c r="F24" i="3"/>
  <c r="G24" i="3"/>
  <c r="H24" i="3"/>
  <c r="F7" i="3"/>
  <c r="G7" i="3"/>
  <c r="H7" i="3"/>
  <c r="J7" i="3"/>
  <c r="F13" i="3"/>
  <c r="G13" i="3"/>
  <c r="H13" i="3"/>
  <c r="J13" i="3"/>
  <c r="F3" i="3"/>
  <c r="G3" i="3"/>
  <c r="H3" i="3"/>
  <c r="J3" i="3"/>
  <c r="D127" i="6" l="1"/>
  <c r="D66" i="6"/>
  <c r="D64" i="6"/>
  <c r="H93" i="6"/>
  <c r="H92" i="6"/>
  <c r="D95" i="6"/>
  <c r="H172" i="6"/>
  <c r="D171" i="6" l="1"/>
  <c r="D170" i="6"/>
  <c r="J41" i="3" l="1"/>
  <c r="J31" i="3"/>
  <c r="J24" i="3"/>
</calcChain>
</file>

<file path=xl/sharedStrings.xml><?xml version="1.0" encoding="utf-8"?>
<sst xmlns="http://schemas.openxmlformats.org/spreadsheetml/2006/main" count="1164" uniqueCount="376">
  <si>
    <t>Konstruktion</t>
  </si>
  <si>
    <t>Ventilation</t>
  </si>
  <si>
    <t>Dæk</t>
  </si>
  <si>
    <t>Fundamenter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</si>
  <si>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</si>
  <si>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</si>
  <si>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</si>
  <si>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</si>
  <si>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</si>
  <si>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</si>
  <si>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</si>
  <si>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</si>
  <si>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</si>
  <si>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</si>
  <si>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</si>
  <si>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</si>
  <si>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</si>
  <si>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</si>
  <si>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</si>
  <si>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</si>
  <si>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</si>
  <si>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</si>
  <si>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</si>
  <si>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</si>
  <si>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</si>
  <si>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</si>
  <si>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</si>
  <si>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kg</t>
  </si>
  <si>
    <t xml:space="preserve">Vægt </t>
  </si>
  <si>
    <t>m, m2, stk</t>
  </si>
  <si>
    <t>Spunsvægge</t>
  </si>
  <si>
    <t>Kanaler under terrændæk</t>
  </si>
  <si>
    <t>Gruber og sumpe</t>
  </si>
  <si>
    <t>Terræn</t>
  </si>
  <si>
    <t>Tage</t>
  </si>
  <si>
    <t>Trapper og ramper i terræn</t>
  </si>
  <si>
    <t>Etagedæk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</si>
  <si>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</si>
  <si>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</si>
  <si>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</si>
  <si>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</si>
  <si>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</si>
  <si>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</si>
  <si>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</si>
  <si>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</si>
  <si>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</si>
  <si>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</si>
  <si>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</si>
  <si>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</si>
  <si>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</si>
  <si>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</si>
  <si>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</si>
  <si>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</si>
  <si>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</si>
  <si>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</si>
  <si>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</si>
  <si>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</si>
  <si>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</si>
  <si>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</si>
  <si>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</si>
  <si>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</si>
  <si>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</si>
  <si>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</si>
  <si>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</si>
  <si>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</si>
  <si>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</si>
  <si>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</si>
  <si>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</si>
  <si>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</si>
  <si>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</si>
  <si>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</si>
  <si>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</si>
  <si>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</si>
  <si>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</si>
  <si>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</si>
  <si>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</si>
  <si>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</si>
  <si>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</si>
  <si>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</si>
  <si>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</si>
  <si>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</si>
  <si>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</si>
  <si>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</si>
  <si>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</si>
  <si>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</si>
  <si>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</si>
  <si>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</si>
  <si>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</si>
  <si>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</si>
  <si>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</si>
  <si>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</si>
  <si>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</si>
  <si>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Dampspærre PE (tykkelse 0,0002 m)</t>
  </si>
  <si>
    <t>Tagpap, bitumen undermembran</t>
  </si>
  <si>
    <t>Aluminiumsplade</t>
  </si>
  <si>
    <t>Fibercementplade</t>
  </si>
  <si>
    <t>Mineraluld, alm.</t>
  </si>
  <si>
    <t>Stålprofil</t>
  </si>
  <si>
    <t>Dør, stål, indv/udv/brand/røg mv</t>
  </si>
  <si>
    <t>3-lags-rude</t>
  </si>
  <si>
    <t>Porebeton 380 kg/m3</t>
  </si>
  <si>
    <t>Designgulv, støbt</t>
  </si>
  <si>
    <t>Afretningslag, cementbaseret</t>
  </si>
  <si>
    <t>Tæppefliser</t>
  </si>
  <si>
    <t>Tæppeflise</t>
  </si>
  <si>
    <t>Loft</t>
  </si>
  <si>
    <t>Armeringsnet</t>
  </si>
  <si>
    <t>Cirkulationspumpe 250-1000 W</t>
  </si>
  <si>
    <t>Fjernvarmeveksler</t>
  </si>
  <si>
    <t>Varmtvandsbeholder</t>
  </si>
  <si>
    <t>Ventilationsaggregat m. varmegenvinding 10 000 m3/h</t>
  </si>
  <si>
    <t>Stål</t>
  </si>
  <si>
    <t>m</t>
  </si>
  <si>
    <t>2 mm</t>
  </si>
  <si>
    <t>12 mm</t>
  </si>
  <si>
    <t>Konstruktion
Mængde</t>
  </si>
  <si>
    <t>Konstruktion
Enhed</t>
  </si>
  <si>
    <t>Opbygning</t>
  </si>
  <si>
    <t>Valgte byggevarer 
(LCAbyg navngivning)</t>
  </si>
  <si>
    <t>Byggevare
Mængde</t>
  </si>
  <si>
    <t>Byggevare
Enhed</t>
  </si>
  <si>
    <t>Tag</t>
  </si>
  <si>
    <t>Tagopbygning</t>
  </si>
  <si>
    <t>m2</t>
  </si>
  <si>
    <t>m3/m2</t>
  </si>
  <si>
    <t>EPS isolering til vægge og tage 040</t>
  </si>
  <si>
    <t>Dampspærre</t>
  </si>
  <si>
    <t>Tagpap undermembran</t>
  </si>
  <si>
    <t>Tagpap overmembran</t>
  </si>
  <si>
    <t>Tagpap, bitumen toplag, ikke skifterbestrøet</t>
  </si>
  <si>
    <t>m2/m2</t>
  </si>
  <si>
    <t>Huldæk, 400mm</t>
  </si>
  <si>
    <t>kg/m2</t>
  </si>
  <si>
    <t>Fabriksbeton C45/55</t>
  </si>
  <si>
    <t>Murkrone</t>
  </si>
  <si>
    <t>Tagopbygning, taghus</t>
  </si>
  <si>
    <t>Huldæk, 220mm</t>
  </si>
  <si>
    <t>kg/m</t>
  </si>
  <si>
    <t>Kælderydervægge</t>
  </si>
  <si>
    <t>Betonelement, armeret</t>
  </si>
  <si>
    <t>Isolering af kælder, EPS</t>
  </si>
  <si>
    <t>EPS isolering til kælder</t>
  </si>
  <si>
    <t>Beton indervægge</t>
  </si>
  <si>
    <t>Elementvæg, 200mm, C35</t>
  </si>
  <si>
    <t>Elementvæg, 200mm, C50</t>
  </si>
  <si>
    <t>Betonelement, Armeret</t>
  </si>
  <si>
    <t>Beton C35</t>
  </si>
  <si>
    <t>Beton C50</t>
  </si>
  <si>
    <t>Ydervægge</t>
  </si>
  <si>
    <t>Sokkel</t>
  </si>
  <si>
    <t>Letklinkerblok</t>
  </si>
  <si>
    <t>Sokkelblok, 190mm</t>
  </si>
  <si>
    <t>Therm sokkelblok, 330mm</t>
  </si>
  <si>
    <t>Therm sokkelblok, 350mm</t>
  </si>
  <si>
    <t>Randfundamenter</t>
  </si>
  <si>
    <t>Betonfundament, armeret</t>
  </si>
  <si>
    <t>Randfundamenter, samlet</t>
  </si>
  <si>
    <t>m3</t>
  </si>
  <si>
    <t>m3/m3</t>
  </si>
  <si>
    <t>kg/m3</t>
  </si>
  <si>
    <t>Punktfundamenter, samlet</t>
  </si>
  <si>
    <t>Terrændæk</t>
  </si>
  <si>
    <t>Therm sokkelblok med EPS-isolering</t>
  </si>
  <si>
    <t>Forspændt huldæk, 400mm</t>
  </si>
  <si>
    <t>Forspændt huldæk, 220mm</t>
  </si>
  <si>
    <t>Huldæk, 400mm, over kælder</t>
  </si>
  <si>
    <t>Etagedæk over kælder</t>
  </si>
  <si>
    <t>CHS Ø325</t>
  </si>
  <si>
    <t>Konstruktionsstål profil, CHS Ø325</t>
  </si>
  <si>
    <t>Bærende søjler i facade</t>
  </si>
  <si>
    <t>Søjler, RHS160x80x6</t>
  </si>
  <si>
    <t>Konstruktionsstål profil, RHS160x80x6</t>
  </si>
  <si>
    <t>Skærmvæg på tag</t>
  </si>
  <si>
    <t>Stålsøjler, SHS100x100x3,6</t>
  </si>
  <si>
    <t>Konstruktionsstålprofil, SHS100x100x3,6</t>
  </si>
  <si>
    <t>Bjælker, HEB160</t>
  </si>
  <si>
    <t>Konstruktionsstål profil, HEB160</t>
  </si>
  <si>
    <t>Bjælker, RHS160x80x6</t>
  </si>
  <si>
    <t>Gulv</t>
  </si>
  <si>
    <t>Deltabjælke, D40-400</t>
  </si>
  <si>
    <t>Beton støbning i bjælke</t>
  </si>
  <si>
    <t>m3/m</t>
  </si>
  <si>
    <t>Vinduer</t>
  </si>
  <si>
    <t>Vinduer, 3-lags-rude, Alu</t>
  </si>
  <si>
    <t>Døre</t>
  </si>
  <si>
    <t>Dør, udvendig, stål/glas</t>
  </si>
  <si>
    <t>Dør, indvendig, træplade</t>
  </si>
  <si>
    <t>Dør, udvendig, stål</t>
  </si>
  <si>
    <t>Spånplade</t>
  </si>
  <si>
    <t>Træ, fyrretræ (12% fugt / 10,7% H20)</t>
  </si>
  <si>
    <t>Overflade, indendørsmaling, emulsions maling, slidstærk</t>
  </si>
  <si>
    <t>Fastgørelsesmidler/skruer i galvaniseret stål</t>
  </si>
  <si>
    <t>LCAByg standard opbygning for indvendig dør</t>
  </si>
  <si>
    <t>Vindueskarm, aluminium</t>
  </si>
  <si>
    <t>m/m2</t>
  </si>
  <si>
    <t>Vinduesramme, aluminium</t>
  </si>
  <si>
    <t>Gips/Stål, 120mm</t>
  </si>
  <si>
    <t>Maling, 2 lag</t>
  </si>
  <si>
    <t>Spartling</t>
  </si>
  <si>
    <t>Puds, syntetisk harpisk</t>
  </si>
  <si>
    <t>Skålskelet, 70mm</t>
  </si>
  <si>
    <t>Gips/Stål, 95mm, Forsatsvæg</t>
  </si>
  <si>
    <t>Ikke-bærende indervægge</t>
  </si>
  <si>
    <t>Gulvklinker, 10 mm</t>
  </si>
  <si>
    <t>Keramikfliser, u-glaseret</t>
  </si>
  <si>
    <t>Fliseklæber, 5 mm</t>
  </si>
  <si>
    <t>Mørtel, fliseklæber</t>
  </si>
  <si>
    <t>Flisevægge</t>
  </si>
  <si>
    <t>Altanvægge</t>
  </si>
  <si>
    <t>Altandæk</t>
  </si>
  <si>
    <t>Undergulv, afretningslag, 15mm</t>
  </si>
  <si>
    <t>Støvbinder</t>
  </si>
  <si>
    <t>Bærende lag RHS160, indtastet i anden konstruktion</t>
  </si>
  <si>
    <t>Skærmvæg</t>
  </si>
  <si>
    <t>Stål C-profiler, 100mm, c/c 600mm</t>
  </si>
  <si>
    <t>Stål hatprofil, 25mm, c/c 600mm</t>
  </si>
  <si>
    <t>-</t>
  </si>
  <si>
    <t>Altantag</t>
  </si>
  <si>
    <t>Altan</t>
  </si>
  <si>
    <t>Hatprofil, 25mm, c/c 600mm</t>
  </si>
  <si>
    <t>Trapezplade, 158mm</t>
  </si>
  <si>
    <t>Altanværn</t>
  </si>
  <si>
    <t>Trækasetter, 410mm</t>
  </si>
  <si>
    <t>Afstandsliste, 28x120 mm, c/c 450mm</t>
  </si>
  <si>
    <t>Vindspærre, 20mm</t>
  </si>
  <si>
    <t>Krydsfinerplader</t>
  </si>
  <si>
    <t>Blød mineraluld, 295mm</t>
  </si>
  <si>
    <t>Blød mineraluld, 45mm</t>
  </si>
  <si>
    <t>Trælægter, 45x45mm, c/c 600mm</t>
  </si>
  <si>
    <t>2 x Gipsplade</t>
  </si>
  <si>
    <t>Gipskartonplade 13mm, hulplade</t>
  </si>
  <si>
    <t>Træribber, 295x45mm, c/c 450mm</t>
  </si>
  <si>
    <t>Forsatsvæg, taghus</t>
  </si>
  <si>
    <t>Ikke-bærende indervægge i kælder</t>
  </si>
  <si>
    <t>Kælder indervægge</t>
  </si>
  <si>
    <t>Porebetonblokke, 100mm</t>
  </si>
  <si>
    <t>Blød mineraluld, 70mm</t>
  </si>
  <si>
    <t>Gips/Stål, 95mm, Vægskørt</t>
  </si>
  <si>
    <t>Gips/Stål, 120mm, Vægskørt</t>
  </si>
  <si>
    <t>Blød mineraluld, 95mm</t>
  </si>
  <si>
    <t>Skålskelet, 95mm</t>
  </si>
  <si>
    <t>Ikke bærende indervægge</t>
  </si>
  <si>
    <t>Systemloft, hygiejne</t>
  </si>
  <si>
    <t>Montagesystem</t>
  </si>
  <si>
    <t>Loftsplade</t>
  </si>
  <si>
    <t>Stål valsede profiler og plader</t>
  </si>
  <si>
    <t>Systemloft, akustik</t>
  </si>
  <si>
    <t>Akustikplade, træbeton</t>
  </si>
  <si>
    <t>Træbetonplade</t>
  </si>
  <si>
    <t>Træbetonplade, 25mm</t>
  </si>
  <si>
    <t>Trapper</t>
  </si>
  <si>
    <t>Ståltrapper</t>
  </si>
  <si>
    <t>stk</t>
  </si>
  <si>
    <t>Stål sidevanger</t>
  </si>
  <si>
    <t>Stål trin</t>
  </si>
  <si>
    <t>Glasværn ved ståltrappe</t>
  </si>
  <si>
    <t>Stålværn ved elementrapper</t>
  </si>
  <si>
    <t>Glasværn ved Atrium</t>
  </si>
  <si>
    <t>Terrændæk, kælder, støvbinder</t>
  </si>
  <si>
    <t>Terrændæk, kælder, flisegulv</t>
  </si>
  <si>
    <t>Beton insitutrappe</t>
  </si>
  <si>
    <t>Insitustøbt betontrappeløb, armeret</t>
  </si>
  <si>
    <t>Afretningslag, 57mm</t>
  </si>
  <si>
    <t>Afretningslag, 45mm</t>
  </si>
  <si>
    <t>EPS-Isolering, 410mm</t>
  </si>
  <si>
    <t>Cirkulationspumpe, varme, 416W</t>
  </si>
  <si>
    <t>Blandesløjfe, 135W</t>
  </si>
  <si>
    <t>Blandesløjfe, 153W</t>
  </si>
  <si>
    <t>Cirkulationspumpe 50-250W</t>
  </si>
  <si>
    <t>Cirkulationspumper, varme</t>
  </si>
  <si>
    <t>Cirkulationspumper, vand</t>
  </si>
  <si>
    <t>Cirkulationspumpe, vand. 84W</t>
  </si>
  <si>
    <t>Ikke relevant i projekt</t>
  </si>
  <si>
    <t>Ikke medtaget i projekt</t>
  </si>
  <si>
    <t>Medtaget i ventilationsaggregat</t>
  </si>
  <si>
    <t>Varmtvandsbeholder 300L</t>
  </si>
  <si>
    <t>stk/stk</t>
  </si>
  <si>
    <t>Letklinkerbetonblok, ydervæg</t>
  </si>
  <si>
    <t>EPS isolering til lofter / gulve og kælderydervæg / terrændæk 040</t>
  </si>
  <si>
    <t>Stål, varmvalset plade, 2-20 mm</t>
  </si>
  <si>
    <t>Kælderydervæg, betonelement 250mm, EPS 250mm</t>
  </si>
  <si>
    <t>Fabriksbeton C35/45 SCC</t>
  </si>
  <si>
    <t>Glasvæg (komplet væg)</t>
  </si>
  <si>
    <t>LCAByg Standard opbygning</t>
  </si>
  <si>
    <t>Aluminiumsprofil</t>
  </si>
  <si>
    <t>Tætningsliste, EPDB, ekstruderet</t>
  </si>
  <si>
    <t>Glas 3 mm</t>
  </si>
  <si>
    <t>md-20014-da_rev1-dansk-beton-fabriksbetonforeningen</t>
  </si>
  <si>
    <t>MD-20014-DA_rev1</t>
  </si>
  <si>
    <t>Dansk, høvlet konstruktionstræ af nåletræ, forbrænding</t>
  </si>
  <si>
    <t>md-20008-en_rev2_trædk</t>
  </si>
  <si>
    <t>MD-20008-en_rev2</t>
  </si>
  <si>
    <t>md-20003-en-træ-dk-c-o-træ-og-møbelindustrien</t>
  </si>
  <si>
    <t>MD-20003-en</t>
  </si>
  <si>
    <t>md-20012-da_rev1-dansk-beton-fabriksbetonforeningen</t>
  </si>
  <si>
    <t>MD-20012-da_rev1</t>
  </si>
  <si>
    <t>Porebeton, 100mm</t>
  </si>
  <si>
    <t>Mørtel, cementmørtel</t>
  </si>
  <si>
    <t>LCAByg Standard opbygning for alu-vindue med 3-lags-rude, referenceopbygning</t>
  </si>
  <si>
    <t>Ovenlyskuppel, plast (komplet ovenlys)</t>
  </si>
  <si>
    <t>LCAByg standard byggevare</t>
  </si>
  <si>
    <t>Ovenlys bånd</t>
  </si>
  <si>
    <t>Glastag, aluminium (komplet vindue)</t>
  </si>
  <si>
    <t>m2/2</t>
  </si>
  <si>
    <t>Dør opbygget af henholds rude-glas og stål dør, i passende proportioner</t>
  </si>
  <si>
    <t>EPD-weberfloor_4650_Design_Colour-10.21</t>
  </si>
  <si>
    <t>NEPD-3166-1808-EN</t>
  </si>
  <si>
    <t>Weber designfloor 4650, 10mm</t>
  </si>
  <si>
    <t>Weber Designfloor 4650</t>
  </si>
  <si>
    <t>Vinylgulv</t>
  </si>
  <si>
    <t>PVC gulvbelægning, 3mm</t>
  </si>
  <si>
    <t>Plastplade, transparent, PVC</t>
  </si>
  <si>
    <t>Huldæk, 220mm, over uopvarmet kælder</t>
  </si>
  <si>
    <t>EPS-Isolering, 150mm</t>
  </si>
  <si>
    <t>EPS ioslering til lofter / gulve og kælderydervæg / terrændæk 040</t>
  </si>
  <si>
    <t>Loftspanel, mineraluld</t>
  </si>
  <si>
    <t>Betondæk, armeret, 100mm</t>
  </si>
  <si>
    <t>Fabriksbeton C30/37</t>
  </si>
  <si>
    <t>Hærdpladegulv (PU, epoxy)</t>
  </si>
  <si>
    <t>EPS isolering, 400mm</t>
  </si>
  <si>
    <t>Terrændæk, stueetage</t>
  </si>
  <si>
    <t>Elementtrapper og repos</t>
  </si>
  <si>
    <t>Betonelement trappe</t>
  </si>
  <si>
    <t>Stål, valsede profiler og plader</t>
  </si>
  <si>
    <t>kg/stk</t>
  </si>
  <si>
    <t>LCAByg standard konstruktion</t>
  </si>
  <si>
    <t>Stålplade, rustfri</t>
  </si>
  <si>
    <t>m2/m</t>
  </si>
  <si>
    <t>Kompositbjælker til huldæk</t>
  </si>
  <si>
    <t>Delta D40-400</t>
  </si>
  <si>
    <t>Altanbund</t>
  </si>
  <si>
    <t>Træbeklædning, Frøslev heatwood, 21x118mm</t>
  </si>
  <si>
    <t>Træbrædder, Frøslev heatwood, 25x118 mm</t>
  </si>
  <si>
    <t>FRØSLEV Heatwood, forbrænding</t>
  </si>
  <si>
    <t>md-20033-en-frøslev-træ</t>
  </si>
  <si>
    <t>MD-20033-en</t>
  </si>
  <si>
    <t>Stål, varmgalvaniseret stålplade</t>
  </si>
  <si>
    <t>Krydsfinerplade</t>
  </si>
  <si>
    <t>Wisa Gran krydsfiner, ubehandlet, forbrænding</t>
  </si>
  <si>
    <t>Cirkulationspumpe, 50-250W</t>
  </si>
  <si>
    <t>Cirkulationspumpe, 250-1000W</t>
  </si>
  <si>
    <t>Blandesløjfer, varme</t>
  </si>
  <si>
    <t>Fjernvarmeanlæg</t>
  </si>
  <si>
    <t>LCAByg Standard byggevare</t>
  </si>
  <si>
    <t>Fjernvarmeveksler 120-400 kW, kontor, skoler og insitutioner og etageboliger</t>
  </si>
  <si>
    <t>Buffertank, rustfri stål</t>
  </si>
  <si>
    <t>Elevator</t>
  </si>
  <si>
    <t>Elevator 4 etager</t>
  </si>
  <si>
    <t>Elementer per stol</t>
  </si>
  <si>
    <t>Elementer per etage</t>
  </si>
  <si>
    <t>Elevator (grundkompoenenter pr stk)</t>
  </si>
  <si>
    <t>Elevator (komponeneter pr etage)</t>
  </si>
  <si>
    <t>Gips/stål 95mm, Vægskørt</t>
  </si>
  <si>
    <t>Gips/stål 120mm, Vægskørt</t>
  </si>
  <si>
    <t>Glasvæg (Komplet væg)</t>
  </si>
  <si>
    <t>Glasværn ved ståltrapper</t>
  </si>
  <si>
    <t>Glasværn ved atrium</t>
  </si>
  <si>
    <t>Søjler, RHS160x8x6</t>
  </si>
  <si>
    <t>Bjælker, RHS160x8x6</t>
  </si>
  <si>
    <t>VE01</t>
  </si>
  <si>
    <t>VE02</t>
  </si>
  <si>
    <t>VE03</t>
  </si>
  <si>
    <t>Ventilationsanlæg</t>
  </si>
  <si>
    <t>Ventilationsaggregat 9900 m3/h</t>
  </si>
  <si>
    <t>Ventilationsaggregat 14000 m3/h</t>
  </si>
  <si>
    <t>Ventilationsaggregat 9500 m3/h</t>
  </si>
  <si>
    <t>VE04</t>
  </si>
  <si>
    <t>Ventilationsaggregat 7300 m3/h</t>
  </si>
  <si>
    <t>VE05</t>
  </si>
  <si>
    <t>Ventilationsaggregat 8800 m3/h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</si>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</sst>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2" xfId="0" applyBorder="1"/>
    <xf numFmtId="0" fontId="0" fillId="3" borderId="0" xfId="0" applyFill="1"/>
    <xf numFmtId="0" fontId="2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11" fontId="0" fillId="2" borderId="2" xfId="0" applyNumberFormat="1" applyFont="1" applyFill="1" applyBorder="1"/>
    <xf numFmtId="11" fontId="0" fillId="0" borderId="2" xfId="0" applyNumberFormat="1" applyFont="1" applyBorder="1"/>
    <xf numFmtId="0" fontId="0" fillId="0" borderId="2" xfId="0" applyFont="1" applyBorder="1"/>
    <xf numFmtId="11" fontId="0" fillId="3" borderId="2" xfId="0" applyNumberFormat="1" applyFont="1" applyFill="1" applyBorder="1"/>
    <xf numFmtId="0" fontId="0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11" fontId="0" fillId="0" borderId="2" xfId="0" applyNumberFormat="1" applyBorder="1" applyAlignment="1">
      <alignment horizontal="left"/>
    </xf>
    <xf numFmtId="11" fontId="0" fillId="0" borderId="2" xfId="0" applyNumberFormat="1" applyBorder="1"/>
    <xf numFmtId="11" fontId="0" fillId="0" borderId="2" xfId="0" applyNumberFormat="1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3" fontId="0" fillId="2" borderId="2" xfId="0" applyNumberFormat="1" applyFont="1" applyFill="1" applyBorder="1" applyAlignment="1"/>
    <xf numFmtId="0" fontId="0" fillId="2" borderId="2" xfId="0" applyFont="1" applyFill="1" applyBorder="1" applyAlignment="1"/>
    <xf numFmtId="0" fontId="0" fillId="0" borderId="2" xfId="0" applyBorder="1" applyAlignment="1">
      <alignment wrapText="1"/>
    </xf>
    <xf numFmtId="0" fontId="0" fillId="0" borderId="2" xfId="0" applyFont="1" applyFill="1" applyBorder="1" applyAlignment="1"/>
    <xf numFmtId="0" fontId="4" fillId="0" borderId="2" xfId="0" applyFont="1" applyBorder="1" applyAlignment="1"/>
    <xf numFmtId="0" fontId="0" fillId="0" borderId="2" xfId="0" applyFont="1" applyBorder="1" applyAlignment="1"/>
    <xf numFmtId="0" fontId="0" fillId="0" borderId="2" xfId="0" applyFill="1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3" fontId="0" fillId="0" borderId="2" xfId="0" applyNumberFormat="1" applyFont="1" applyBorder="1" applyAlignment="1"/>
    <xf numFmtId="164" fontId="0" fillId="0" borderId="2" xfId="0" applyNumberFormat="1" applyFont="1" applyBorder="1" applyAlignment="1"/>
    <xf numFmtId="4" fontId="0" fillId="0" borderId="2" xfId="0" applyNumberFormat="1" applyFont="1" applyBorder="1" applyAlignment="1"/>
    <xf numFmtId="3" fontId="0" fillId="2" borderId="2" xfId="0" applyNumberFormat="1" applyFont="1" applyFill="1" applyBorder="1" applyAlignment="1">
      <alignment wrapText="1"/>
    </xf>
    <xf numFmtId="165" fontId="0" fillId="0" borderId="2" xfId="0" applyNumberFormat="1" applyFont="1" applyBorder="1" applyAlignment="1"/>
    <xf numFmtId="3" fontId="0" fillId="3" borderId="2" xfId="0" applyNumberFormat="1" applyFont="1" applyFill="1" applyBorder="1" applyAlignment="1"/>
    <xf numFmtId="0" fontId="0" fillId="3" borderId="2" xfId="0" applyFont="1" applyFill="1" applyBorder="1" applyAlignment="1"/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/>
    <xf numFmtId="0" fontId="0" fillId="0" borderId="2" xfId="0" applyFont="1" applyBorder="1" applyAlignment="1">
      <alignment vertical="center" wrapText="1"/>
    </xf>
    <xf numFmtId="0" fontId="0" fillId="0" borderId="2" xfId="0" applyFill="1" applyBorder="1" applyAlignment="1">
      <alignment vertical="top" wrapText="1"/>
    </xf>
    <xf numFmtId="0" fontId="0" fillId="0" borderId="2" xfId="0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3" borderId="2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0" fillId="2" borderId="2" xfId="0" applyFont="1" applyFill="1" applyBorder="1"/>
    <xf numFmtId="3" fontId="4" fillId="2" borderId="2" xfId="0" applyNumberFormat="1" applyFont="1" applyFill="1" applyBorder="1"/>
    <xf numFmtId="0" fontId="0" fillId="2" borderId="2" xfId="0" applyFont="1" applyFill="1" applyBorder="1" applyAlignment="1">
      <alignment wrapText="1"/>
    </xf>
    <xf numFmtId="0" fontId="4" fillId="0" borderId="2" xfId="0" applyFont="1" applyBorder="1"/>
    <xf numFmtId="4" fontId="0" fillId="0" borderId="2" xfId="0" applyNumberFormat="1" applyFill="1" applyBorder="1"/>
    <xf numFmtId="0" fontId="0" fillId="0" borderId="2" xfId="0" applyFont="1" applyFill="1" applyBorder="1"/>
    <xf numFmtId="3" fontId="0" fillId="0" borderId="2" xfId="0" applyNumberFormat="1" applyFont="1" applyBorder="1"/>
    <xf numFmtId="3" fontId="0" fillId="0" borderId="2" xfId="0" applyNumberFormat="1" applyFont="1" applyFill="1" applyBorder="1"/>
    <xf numFmtId="0" fontId="0" fillId="2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top" wrapText="1"/>
    </xf>
    <xf numFmtId="3" fontId="0" fillId="2" borderId="2" xfId="0" applyNumberFormat="1" applyFont="1" applyFill="1" applyBorder="1"/>
    <xf numFmtId="0" fontId="3" fillId="3" borderId="2" xfId="0" applyFont="1" applyFill="1" applyBorder="1" applyAlignment="1">
      <alignment vertical="center" wrapText="1"/>
    </xf>
    <xf numFmtId="0" fontId="0" fillId="3" borderId="2" xfId="0" applyFont="1" applyFill="1" applyBorder="1"/>
    <xf numFmtId="3" fontId="0" fillId="3" borderId="2" xfId="0" applyNumberFormat="1" applyFont="1" applyFill="1" applyBorder="1"/>
    <xf numFmtId="0" fontId="0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0" fillId="0" borderId="2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/>
    <xf numFmtId="4" fontId="0" fillId="0" borderId="2" xfId="0" applyNumberFormat="1" applyFont="1" applyBorder="1"/>
    <xf numFmtId="4" fontId="0" fillId="2" borderId="2" xfId="0" applyNumberFormat="1" applyFont="1" applyFill="1" applyBorder="1"/>
    <xf numFmtId="4" fontId="0" fillId="0" borderId="2" xfId="0" applyNumberFormat="1" applyFont="1" applyFill="1" applyBorder="1"/>
    <xf numFmtId="4" fontId="0" fillId="2" borderId="2" xfId="0" applyNumberFormat="1" applyFont="1" applyFill="1" applyBorder="1" applyAlignment="1">
      <alignment vertical="center" wrapText="1"/>
    </xf>
    <xf numFmtId="4" fontId="0" fillId="3" borderId="2" xfId="0" applyNumberFormat="1" applyFont="1" applyFill="1" applyBorder="1"/>
    <xf numFmtId="4" fontId="0" fillId="0" borderId="0" xfId="0" applyNumberFormat="1" applyFont="1" applyBorder="1"/>
    <xf numFmtId="2" fontId="0" fillId="0" borderId="2" xfId="0" applyNumberFormat="1" applyBorder="1"/>
    <xf numFmtId="11" fontId="0" fillId="0" borderId="0" xfId="0" applyNumberFormat="1"/>
    <xf numFmtId="2" fontId="1" fillId="0" borderId="2" xfId="0" applyNumberFormat="1" applyFont="1" applyFill="1" applyBorder="1" applyAlignment="1">
      <alignment horizontal="center" vertical="top" wrapText="1"/>
    </xf>
    <xf numFmtId="2" fontId="0" fillId="0" borderId="2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/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right" vertical="center" wrapText="1"/>
    </xf>
    <xf numFmtId="3" fontId="0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3" fontId="0" fillId="0" borderId="2" xfId="0" applyNumberFormat="1" applyFont="1" applyBorder="1" applyAlignment="1">
      <alignment vertical="center" wrapText="1"/>
    </xf>
    <xf numFmtId="3" fontId="0" fillId="3" borderId="2" xfId="0" applyNumberFormat="1" applyFont="1" applyFill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right" vertic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2" fontId="0" fillId="0" borderId="2" xfId="0" applyNumberFormat="1" applyBorder="1" applyAlignment="1">
      <alignment horizontal="righ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1" fontId="4" fillId="2" borderId="2" xfId="0" applyNumberFormat="1" applyFont="1" applyFill="1" applyBorder="1" applyAlignment="1">
      <alignment horizontal="right"/>
    </xf>
    <xf numFmtId="11" fontId="0" fillId="0" borderId="2" xfId="0" applyNumberFormat="1" applyBorder="1" applyAlignment="1">
      <alignment horizontal="right"/>
    </xf>
    <xf numFmtId="11" fontId="0" fillId="2" borderId="2" xfId="0" applyNumberFormat="1" applyFont="1" applyFill="1" applyBorder="1" applyAlignment="1">
      <alignment horizontal="right"/>
    </xf>
    <xf numFmtId="11" fontId="0" fillId="3" borderId="2" xfId="0" applyNumberFormat="1" applyFont="1" applyFill="1" applyBorder="1" applyAlignment="1">
      <alignment horizontal="right"/>
    </xf>
    <xf numFmtId="11" fontId="0" fillId="0" borderId="2" xfId="0" applyNumberFormat="1" applyFont="1" applyBorder="1" applyAlignment="1">
      <alignment horizontal="right"/>
    </xf>
    <xf numFmtId="11" fontId="0" fillId="0" borderId="2" xfId="0" applyNumberFormat="1" applyBorder="1" applyAlignment="1">
      <alignment horizontal="right"/>
    </xf>
    <xf numFmtId="11" fontId="0" fillId="0" borderId="2" xfId="0" applyNumberFormat="1" applyFont="1" applyFill="1" applyBorder="1" applyAlignment="1">
      <alignment horizontal="right"/>
    </xf>
    <xf numFmtId="11" fontId="0" fillId="0" borderId="0" xfId="0" applyNumberFormat="1" applyFont="1" applyBorder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M246"/>
  <sheetViews>
    <sheetView zoomScale="70" zoomScaleNormal="70" workbookViewId="0">
      <selection activeCell="D227" sqref="D227"/>
    </sheetView>
  </sheetViews>
  <sheetFormatPr defaultColWidth="8.85546875" defaultRowHeight="20.100000000000001" customHeight="1" x14ac:dyDescent="0.25"/>
  <cols>
    <col min="1" max="2" width="40.85546875" style="19" customWidth="1"/>
    <col min="3" max="3" width="34.85546875" style="19" customWidth="1"/>
    <col min="4" max="4" width="20.140625" style="63" customWidth="1"/>
    <col min="5" max="5" width="16.42578125" style="23" customWidth="1"/>
    <col min="6" max="6" width="58.5703125" style="59" customWidth="1"/>
    <col min="7" max="7" width="49" style="45" customWidth="1"/>
    <col min="8" max="8" width="16.7109375" style="45" customWidth="1"/>
    <col min="9" max="9" width="14.28515625" style="45" customWidth="1"/>
    <col min="10" max="10" width="30.5703125" style="15" customWidth="1"/>
    <col min="11" max="11" width="29.140625" style="15" customWidth="1"/>
    <col min="12" max="12" width="18.42578125" style="15" customWidth="1"/>
    <col min="13" max="16384" width="8.85546875" style="1"/>
  </cols>
  <sheetData>
    <row r="1" spans="1:13" s="6" customFormat="1" ht="42.75" customHeight="1" x14ac:dyDescent="0.25">
      <c r="A1" s="11" t="s">
        <v>37</v>
      </c>
      <c r="B1" s="11" t="s">
        <v>24</v>
      </c>
      <c r="C1" s="11" t="s">
        <v>0</v>
      </c>
      <c r="D1" s="11" t="s">
        <v>115</v>
      </c>
      <c r="E1" s="11" t="s">
        <v>116</v>
      </c>
      <c r="F1" s="11" t="s">
        <v>117</v>
      </c>
      <c r="G1" s="38" t="s">
        <v>118</v>
      </c>
      <c r="H1" s="38" t="s">
        <v>119</v>
      </c>
      <c r="I1" s="38" t="s">
        <v>120</v>
      </c>
      <c r="J1" s="11" t="s">
        <v>83</v>
      </c>
      <c r="K1" s="11" t="s">
        <v>84</v>
      </c>
      <c r="L1" s="11" t="s">
        <v>85</v>
      </c>
    </row>
    <row r="2" spans="1:13" s="7" customFormat="1" ht="20.100000000000001" customHeight="1" x14ac:dyDescent="0.25">
      <c r="A2" s="20"/>
      <c r="B2" s="20"/>
      <c r="C2" s="20"/>
      <c r="D2" s="61"/>
      <c r="E2" s="24"/>
      <c r="F2" s="82"/>
      <c r="G2" s="39"/>
      <c r="H2" s="39"/>
      <c r="I2" s="39"/>
      <c r="J2" s="12"/>
      <c r="K2" s="12"/>
      <c r="L2" s="12"/>
    </row>
    <row r="3" spans="1:13" ht="20.100000000000001" customHeight="1" x14ac:dyDescent="0.25">
      <c r="A3" s="30" t="s">
        <v>16</v>
      </c>
      <c r="B3" s="30"/>
      <c r="C3" s="34"/>
      <c r="D3" s="62"/>
      <c r="E3" s="34"/>
      <c r="F3" s="99"/>
      <c r="G3" s="41"/>
      <c r="H3" s="40"/>
      <c r="I3" s="40"/>
      <c r="J3" s="13"/>
      <c r="K3" s="13"/>
      <c r="L3" s="13"/>
    </row>
    <row r="4" spans="1:13" ht="20.100000000000001" customHeight="1" x14ac:dyDescent="0.25">
      <c r="A4" s="108" t="s">
        <v>34</v>
      </c>
      <c r="B4" s="108" t="s">
        <v>121</v>
      </c>
      <c r="C4" s="121" t="s">
        <v>122</v>
      </c>
      <c r="D4" s="122">
        <v>1661</v>
      </c>
      <c r="E4" s="121" t="s">
        <v>123</v>
      </c>
      <c r="F4" s="100" t="s">
        <v>128</v>
      </c>
      <c r="G4" s="43" t="s">
        <v>129</v>
      </c>
      <c r="H4" s="42">
        <v>1</v>
      </c>
      <c r="I4" s="42" t="s">
        <v>130</v>
      </c>
      <c r="J4" s="14"/>
      <c r="K4" s="14"/>
      <c r="L4" s="14"/>
      <c r="M4" s="10"/>
    </row>
    <row r="5" spans="1:13" ht="20.100000000000001" customHeight="1" x14ac:dyDescent="0.25">
      <c r="A5" s="108"/>
      <c r="B5" s="108"/>
      <c r="C5" s="121"/>
      <c r="D5" s="122"/>
      <c r="E5" s="121"/>
      <c r="F5" s="100" t="s">
        <v>127</v>
      </c>
      <c r="G5" s="44" t="s">
        <v>93</v>
      </c>
      <c r="H5" s="42">
        <v>1</v>
      </c>
      <c r="I5" s="42" t="s">
        <v>130</v>
      </c>
      <c r="J5" s="14"/>
      <c r="K5" s="14"/>
      <c r="L5" s="14"/>
      <c r="M5" s="10"/>
    </row>
    <row r="6" spans="1:13" ht="20.100000000000001" customHeight="1" x14ac:dyDescent="0.25">
      <c r="A6" s="108"/>
      <c r="B6" s="108"/>
      <c r="C6" s="121"/>
      <c r="D6" s="122"/>
      <c r="E6" s="121"/>
      <c r="F6" s="100" t="s">
        <v>264</v>
      </c>
      <c r="G6" s="44" t="s">
        <v>125</v>
      </c>
      <c r="H6" s="42">
        <v>0.41</v>
      </c>
      <c r="I6" s="42" t="s">
        <v>124</v>
      </c>
      <c r="J6" s="14"/>
      <c r="K6" s="14"/>
      <c r="L6" s="14"/>
    </row>
    <row r="7" spans="1:13" ht="20.100000000000001" customHeight="1" x14ac:dyDescent="0.25">
      <c r="A7" s="108"/>
      <c r="B7" s="108"/>
      <c r="C7" s="121"/>
      <c r="D7" s="122"/>
      <c r="E7" s="121"/>
      <c r="F7" s="120" t="s">
        <v>131</v>
      </c>
      <c r="G7" s="44" t="s">
        <v>106</v>
      </c>
      <c r="H7" s="45">
        <v>15.5</v>
      </c>
      <c r="I7" s="42" t="s">
        <v>132</v>
      </c>
      <c r="J7" s="14"/>
      <c r="K7" s="14"/>
      <c r="L7" s="14"/>
    </row>
    <row r="8" spans="1:13" ht="20.100000000000001" customHeight="1" x14ac:dyDescent="0.25">
      <c r="A8" s="108"/>
      <c r="B8" s="108"/>
      <c r="C8" s="121"/>
      <c r="D8" s="122"/>
      <c r="E8" s="121"/>
      <c r="F8" s="120"/>
      <c r="G8" s="44" t="s">
        <v>133</v>
      </c>
      <c r="H8" s="45">
        <v>0.22</v>
      </c>
      <c r="I8" s="42" t="s">
        <v>124</v>
      </c>
      <c r="J8" s="14" t="s">
        <v>287</v>
      </c>
      <c r="K8" s="14" t="s">
        <v>288</v>
      </c>
      <c r="L8" s="14"/>
    </row>
    <row r="9" spans="1:13" ht="20.100000000000001" customHeight="1" x14ac:dyDescent="0.25">
      <c r="A9" s="108"/>
      <c r="B9" s="108"/>
      <c r="C9" s="121" t="s">
        <v>135</v>
      </c>
      <c r="D9" s="122">
        <v>24</v>
      </c>
      <c r="E9" s="121" t="s">
        <v>123</v>
      </c>
      <c r="F9" s="100" t="s">
        <v>128</v>
      </c>
      <c r="G9" s="43" t="s">
        <v>129</v>
      </c>
      <c r="H9" s="42">
        <v>1</v>
      </c>
      <c r="I9" s="42" t="s">
        <v>130</v>
      </c>
      <c r="J9" s="14"/>
      <c r="K9" s="14"/>
      <c r="L9" s="14"/>
      <c r="M9" s="10"/>
    </row>
    <row r="10" spans="1:13" ht="20.100000000000001" customHeight="1" x14ac:dyDescent="0.25">
      <c r="A10" s="108"/>
      <c r="B10" s="108"/>
      <c r="C10" s="121"/>
      <c r="D10" s="122"/>
      <c r="E10" s="121"/>
      <c r="F10" s="100" t="s">
        <v>127</v>
      </c>
      <c r="G10" s="44" t="s">
        <v>93</v>
      </c>
      <c r="H10" s="42">
        <v>1</v>
      </c>
      <c r="I10" s="42" t="s">
        <v>130</v>
      </c>
      <c r="J10" s="14"/>
      <c r="K10" s="14"/>
      <c r="L10" s="14"/>
      <c r="M10" s="10"/>
    </row>
    <row r="11" spans="1:13" ht="20.100000000000001" customHeight="1" x14ac:dyDescent="0.25">
      <c r="A11" s="108"/>
      <c r="B11" s="108"/>
      <c r="C11" s="121"/>
      <c r="D11" s="122"/>
      <c r="E11" s="121"/>
      <c r="F11" s="100" t="s">
        <v>264</v>
      </c>
      <c r="G11" s="44" t="s">
        <v>125</v>
      </c>
      <c r="H11" s="42">
        <v>0.41</v>
      </c>
      <c r="I11" s="42" t="s">
        <v>124</v>
      </c>
      <c r="J11" s="14"/>
      <c r="K11" s="14"/>
      <c r="L11" s="14"/>
    </row>
    <row r="12" spans="1:13" ht="20.100000000000001" customHeight="1" x14ac:dyDescent="0.25">
      <c r="A12" s="108"/>
      <c r="B12" s="108"/>
      <c r="C12" s="121"/>
      <c r="D12" s="122"/>
      <c r="E12" s="121"/>
      <c r="F12" s="120" t="s">
        <v>136</v>
      </c>
      <c r="G12" s="44" t="s">
        <v>106</v>
      </c>
      <c r="H12" s="45">
        <v>8.8000000000000007</v>
      </c>
      <c r="I12" s="42" t="s">
        <v>132</v>
      </c>
      <c r="J12" s="14"/>
      <c r="K12" s="14"/>
      <c r="L12" s="14"/>
    </row>
    <row r="13" spans="1:13" ht="20.100000000000001" customHeight="1" x14ac:dyDescent="0.25">
      <c r="A13" s="108"/>
      <c r="B13" s="108"/>
      <c r="C13" s="121"/>
      <c r="D13" s="122"/>
      <c r="E13" s="121"/>
      <c r="F13" s="120"/>
      <c r="G13" s="44" t="s">
        <v>133</v>
      </c>
      <c r="H13" s="45">
        <v>0.13</v>
      </c>
      <c r="I13" s="42" t="s">
        <v>124</v>
      </c>
      <c r="J13" s="14" t="s">
        <v>287</v>
      </c>
      <c r="K13" s="14" t="s">
        <v>288</v>
      </c>
      <c r="L13" s="14"/>
    </row>
    <row r="14" spans="1:13" ht="20.100000000000001" customHeight="1" x14ac:dyDescent="0.25">
      <c r="A14" s="108"/>
      <c r="B14" s="108"/>
      <c r="C14" s="18" t="s">
        <v>134</v>
      </c>
      <c r="D14" s="37">
        <v>205</v>
      </c>
      <c r="E14" s="22" t="s">
        <v>112</v>
      </c>
      <c r="F14" s="100" t="s">
        <v>94</v>
      </c>
      <c r="G14" s="44" t="s">
        <v>94</v>
      </c>
      <c r="H14" s="42">
        <v>0.8</v>
      </c>
      <c r="I14" s="42" t="s">
        <v>137</v>
      </c>
      <c r="J14" s="14"/>
      <c r="K14" s="14"/>
      <c r="L14" s="14"/>
    </row>
    <row r="15" spans="1:13" ht="20.100000000000001" customHeight="1" x14ac:dyDescent="0.25">
      <c r="A15" s="30" t="s">
        <v>5</v>
      </c>
      <c r="B15" s="30"/>
      <c r="C15" s="34"/>
      <c r="D15" s="62"/>
      <c r="E15" s="34"/>
      <c r="F15" s="99"/>
      <c r="G15" s="41"/>
      <c r="H15" s="40"/>
      <c r="I15" s="40"/>
      <c r="J15" s="13"/>
      <c r="K15" s="13"/>
      <c r="L15" s="13"/>
    </row>
    <row r="16" spans="1:13" ht="20.100000000000001" customHeight="1" x14ac:dyDescent="0.25">
      <c r="A16" s="108" t="s">
        <v>5</v>
      </c>
      <c r="B16" s="108" t="s">
        <v>148</v>
      </c>
      <c r="C16" s="106" t="s">
        <v>222</v>
      </c>
      <c r="D16" s="107">
        <v>1007</v>
      </c>
      <c r="E16" s="106" t="s">
        <v>123</v>
      </c>
      <c r="F16" s="59" t="s">
        <v>95</v>
      </c>
      <c r="G16" s="46" t="s">
        <v>95</v>
      </c>
      <c r="H16" s="43" t="s">
        <v>114</v>
      </c>
      <c r="I16" s="46"/>
      <c r="J16" s="14"/>
      <c r="K16" s="14"/>
      <c r="L16" s="14"/>
    </row>
    <row r="17" spans="1:12" ht="33.75" customHeight="1" x14ac:dyDescent="0.25">
      <c r="A17" s="108"/>
      <c r="B17" s="108"/>
      <c r="C17" s="106"/>
      <c r="D17" s="107"/>
      <c r="E17" s="106"/>
      <c r="F17" s="59" t="s">
        <v>223</v>
      </c>
      <c r="G17" s="46" t="s">
        <v>289</v>
      </c>
      <c r="H17" s="43">
        <v>7.4999999999999997E-3</v>
      </c>
      <c r="I17" s="46" t="s">
        <v>124</v>
      </c>
      <c r="J17" s="15" t="s">
        <v>292</v>
      </c>
      <c r="K17" s="15" t="s">
        <v>293</v>
      </c>
      <c r="L17" s="14"/>
    </row>
    <row r="18" spans="1:12" ht="20.100000000000001" customHeight="1" x14ac:dyDescent="0.25">
      <c r="A18" s="108"/>
      <c r="B18" s="108"/>
      <c r="C18" s="106"/>
      <c r="D18" s="107"/>
      <c r="E18" s="106"/>
      <c r="F18" s="59" t="s">
        <v>224</v>
      </c>
      <c r="G18" s="46" t="s">
        <v>338</v>
      </c>
      <c r="H18" s="43">
        <v>0.02</v>
      </c>
      <c r="I18" s="46" t="s">
        <v>124</v>
      </c>
      <c r="J18" s="14" t="s">
        <v>290</v>
      </c>
      <c r="K18" s="14" t="s">
        <v>291</v>
      </c>
      <c r="L18" s="14"/>
    </row>
    <row r="19" spans="1:12" ht="20.100000000000001" customHeight="1" x14ac:dyDescent="0.25">
      <c r="A19" s="108"/>
      <c r="B19" s="108"/>
      <c r="C19" s="106"/>
      <c r="D19" s="107"/>
      <c r="E19" s="106"/>
      <c r="F19" s="59" t="s">
        <v>226</v>
      </c>
      <c r="G19" s="46" t="s">
        <v>96</v>
      </c>
      <c r="H19" s="43">
        <v>0.29199999999999998</v>
      </c>
      <c r="I19" s="46" t="s">
        <v>124</v>
      </c>
      <c r="J19" s="14"/>
      <c r="K19" s="14"/>
      <c r="L19" s="14"/>
    </row>
    <row r="20" spans="1:12" ht="32.25" customHeight="1" x14ac:dyDescent="0.25">
      <c r="A20" s="108"/>
      <c r="B20" s="108"/>
      <c r="C20" s="106"/>
      <c r="D20" s="107"/>
      <c r="E20" s="106"/>
      <c r="F20" s="59" t="s">
        <v>231</v>
      </c>
      <c r="G20" s="46" t="s">
        <v>289</v>
      </c>
      <c r="H20" s="43">
        <v>0.03</v>
      </c>
      <c r="I20" s="46" t="s">
        <v>124</v>
      </c>
      <c r="J20" s="15" t="s">
        <v>292</v>
      </c>
      <c r="K20" s="15" t="s">
        <v>293</v>
      </c>
      <c r="L20" s="14"/>
    </row>
    <row r="21" spans="1:12" ht="20.100000000000001" customHeight="1" x14ac:dyDescent="0.25">
      <c r="A21" s="108"/>
      <c r="B21" s="108"/>
      <c r="C21" s="106"/>
      <c r="D21" s="107"/>
      <c r="E21" s="106"/>
      <c r="F21" s="59" t="s">
        <v>126</v>
      </c>
      <c r="G21" s="46" t="s">
        <v>92</v>
      </c>
      <c r="H21" s="43">
        <v>1</v>
      </c>
      <c r="I21" s="46" t="s">
        <v>130</v>
      </c>
      <c r="J21" s="14"/>
      <c r="K21" s="14"/>
      <c r="L21" s="14"/>
    </row>
    <row r="22" spans="1:12" ht="20.100000000000001" customHeight="1" x14ac:dyDescent="0.25">
      <c r="A22" s="108"/>
      <c r="B22" s="108"/>
      <c r="C22" s="106"/>
      <c r="D22" s="107"/>
      <c r="E22" s="106"/>
      <c r="F22" s="59" t="s">
        <v>227</v>
      </c>
      <c r="G22" s="46" t="s">
        <v>96</v>
      </c>
      <c r="H22" s="43">
        <v>4.2000000000000003E-2</v>
      </c>
      <c r="I22" s="46" t="s">
        <v>124</v>
      </c>
      <c r="J22" s="14"/>
      <c r="K22" s="14"/>
      <c r="L22" s="14"/>
    </row>
    <row r="23" spans="1:12" ht="36" customHeight="1" x14ac:dyDescent="0.25">
      <c r="A23" s="108"/>
      <c r="B23" s="108"/>
      <c r="C23" s="106"/>
      <c r="D23" s="107"/>
      <c r="E23" s="106"/>
      <c r="F23" s="59" t="s">
        <v>228</v>
      </c>
      <c r="G23" s="46" t="s">
        <v>289</v>
      </c>
      <c r="H23" s="43">
        <v>3.3E-3</v>
      </c>
      <c r="I23" s="46" t="s">
        <v>124</v>
      </c>
      <c r="J23" s="15" t="s">
        <v>292</v>
      </c>
      <c r="K23" s="15" t="s">
        <v>293</v>
      </c>
      <c r="L23" s="14"/>
    </row>
    <row r="24" spans="1:12" ht="20.100000000000001" customHeight="1" x14ac:dyDescent="0.25">
      <c r="A24" s="108"/>
      <c r="B24" s="108"/>
      <c r="C24" s="106"/>
      <c r="D24" s="107"/>
      <c r="E24" s="106"/>
      <c r="F24" s="100" t="s">
        <v>229</v>
      </c>
      <c r="G24" s="26" t="s">
        <v>230</v>
      </c>
      <c r="H24" s="25">
        <v>2</v>
      </c>
      <c r="I24" s="26" t="s">
        <v>130</v>
      </c>
      <c r="J24" s="14"/>
      <c r="K24" s="14"/>
      <c r="L24" s="14"/>
    </row>
    <row r="25" spans="1:12" ht="20.100000000000001" customHeight="1" x14ac:dyDescent="0.25">
      <c r="A25" s="108"/>
      <c r="B25" s="108"/>
      <c r="C25" s="106"/>
      <c r="D25" s="107"/>
      <c r="E25" s="106"/>
      <c r="F25" s="100" t="s">
        <v>198</v>
      </c>
      <c r="G25" s="26" t="s">
        <v>199</v>
      </c>
      <c r="H25" s="25">
        <v>0.55000000000000004</v>
      </c>
      <c r="I25" s="26" t="s">
        <v>132</v>
      </c>
      <c r="J25" s="14"/>
      <c r="K25" s="14"/>
      <c r="L25" s="14"/>
    </row>
    <row r="26" spans="1:12" ht="20.100000000000001" customHeight="1" x14ac:dyDescent="0.25">
      <c r="A26" s="108"/>
      <c r="B26" s="108"/>
      <c r="C26" s="106"/>
      <c r="D26" s="107"/>
      <c r="E26" s="106"/>
      <c r="F26" s="100" t="s">
        <v>197</v>
      </c>
      <c r="G26" s="26" t="s">
        <v>190</v>
      </c>
      <c r="H26" s="25">
        <v>0.38</v>
      </c>
      <c r="I26" s="26" t="s">
        <v>132</v>
      </c>
      <c r="J26" s="14"/>
      <c r="K26" s="14"/>
      <c r="L26" s="14"/>
    </row>
    <row r="27" spans="1:12" ht="20.100000000000001" customHeight="1" x14ac:dyDescent="0.25">
      <c r="A27" s="108"/>
      <c r="B27" s="108"/>
      <c r="C27" s="106" t="s">
        <v>232</v>
      </c>
      <c r="D27" s="107">
        <v>45.5</v>
      </c>
      <c r="E27" s="106" t="s">
        <v>123</v>
      </c>
      <c r="F27" s="59" t="s">
        <v>95</v>
      </c>
      <c r="G27" s="46" t="s">
        <v>95</v>
      </c>
      <c r="H27" s="43" t="s">
        <v>114</v>
      </c>
      <c r="I27" s="46"/>
      <c r="J27" s="14"/>
      <c r="K27" s="14"/>
      <c r="L27" s="14"/>
    </row>
    <row r="28" spans="1:12" ht="35.25" customHeight="1" x14ac:dyDescent="0.25">
      <c r="A28" s="108"/>
      <c r="B28" s="108"/>
      <c r="C28" s="106"/>
      <c r="D28" s="107"/>
      <c r="E28" s="106"/>
      <c r="F28" s="59" t="s">
        <v>223</v>
      </c>
      <c r="G28" s="46" t="s">
        <v>289</v>
      </c>
      <c r="H28" s="43">
        <v>7.4999999999999997E-3</v>
      </c>
      <c r="I28" s="46" t="s">
        <v>124</v>
      </c>
      <c r="J28" s="15" t="s">
        <v>292</v>
      </c>
      <c r="K28" s="15" t="s">
        <v>293</v>
      </c>
      <c r="L28" s="14"/>
    </row>
    <row r="29" spans="1:12" ht="20.100000000000001" customHeight="1" x14ac:dyDescent="0.25">
      <c r="A29" s="108"/>
      <c r="B29" s="108"/>
      <c r="C29" s="106"/>
      <c r="D29" s="107"/>
      <c r="E29" s="106"/>
      <c r="F29" s="59" t="s">
        <v>224</v>
      </c>
      <c r="G29" s="46" t="s">
        <v>225</v>
      </c>
      <c r="H29" s="43">
        <v>0.02</v>
      </c>
      <c r="I29" s="46" t="s">
        <v>124</v>
      </c>
      <c r="J29" s="14"/>
      <c r="K29" s="14"/>
      <c r="L29" s="14"/>
    </row>
    <row r="30" spans="1:12" ht="20.100000000000001" customHeight="1" x14ac:dyDescent="0.25">
      <c r="A30" s="108"/>
      <c r="B30" s="108"/>
      <c r="C30" s="106"/>
      <c r="D30" s="107"/>
      <c r="E30" s="106"/>
      <c r="F30" s="59" t="s">
        <v>226</v>
      </c>
      <c r="G30" s="46" t="s">
        <v>96</v>
      </c>
      <c r="H30" s="43">
        <v>0.29199999999999998</v>
      </c>
      <c r="I30" s="46" t="s">
        <v>124</v>
      </c>
      <c r="J30" s="14"/>
      <c r="K30" s="14"/>
      <c r="L30" s="14"/>
    </row>
    <row r="31" spans="1:12" ht="38.25" customHeight="1" x14ac:dyDescent="0.25">
      <c r="A31" s="108"/>
      <c r="B31" s="108"/>
      <c r="C31" s="106"/>
      <c r="D31" s="107"/>
      <c r="E31" s="106"/>
      <c r="F31" s="59" t="s">
        <v>231</v>
      </c>
      <c r="G31" s="46" t="s">
        <v>289</v>
      </c>
      <c r="H31" s="43">
        <v>0.03</v>
      </c>
      <c r="I31" s="46" t="s">
        <v>124</v>
      </c>
      <c r="J31" s="15" t="s">
        <v>292</v>
      </c>
      <c r="K31" s="15" t="s">
        <v>293</v>
      </c>
      <c r="L31" s="14"/>
    </row>
    <row r="32" spans="1:12" ht="20.100000000000001" customHeight="1" x14ac:dyDescent="0.25">
      <c r="A32" s="108"/>
      <c r="B32" s="108" t="s">
        <v>172</v>
      </c>
      <c r="C32" s="18" t="s">
        <v>173</v>
      </c>
      <c r="D32" s="37">
        <v>113.9</v>
      </c>
      <c r="E32" s="22" t="s">
        <v>112</v>
      </c>
      <c r="F32" s="57" t="s">
        <v>174</v>
      </c>
      <c r="G32" s="45" t="s">
        <v>97</v>
      </c>
      <c r="H32" s="46">
        <v>18.3</v>
      </c>
      <c r="I32" s="46" t="s">
        <v>137</v>
      </c>
      <c r="J32" s="14"/>
      <c r="K32" s="14"/>
      <c r="L32" s="14"/>
    </row>
    <row r="33" spans="1:12" ht="20.100000000000001" customHeight="1" x14ac:dyDescent="0.25">
      <c r="A33" s="108"/>
      <c r="B33" s="108"/>
      <c r="C33" s="106" t="s">
        <v>213</v>
      </c>
      <c r="D33" s="107">
        <v>131</v>
      </c>
      <c r="E33" s="106" t="s">
        <v>123</v>
      </c>
      <c r="F33" s="57" t="s">
        <v>95</v>
      </c>
      <c r="G33" s="45" t="s">
        <v>95</v>
      </c>
      <c r="H33" s="46">
        <v>1</v>
      </c>
      <c r="I33" s="46" t="s">
        <v>130</v>
      </c>
      <c r="J33" s="14"/>
      <c r="K33" s="14"/>
      <c r="L33" s="14"/>
    </row>
    <row r="34" spans="1:12" ht="20.100000000000001" customHeight="1" x14ac:dyDescent="0.25">
      <c r="A34" s="108"/>
      <c r="B34" s="108"/>
      <c r="C34" s="106"/>
      <c r="D34" s="107"/>
      <c r="E34" s="106"/>
      <c r="F34" s="57" t="s">
        <v>219</v>
      </c>
      <c r="G34" s="45" t="s">
        <v>97</v>
      </c>
      <c r="H34" s="46">
        <v>0.83</v>
      </c>
      <c r="I34" s="46" t="s">
        <v>132</v>
      </c>
      <c r="J34" s="14"/>
      <c r="K34" s="14"/>
      <c r="L34" s="14"/>
    </row>
    <row r="35" spans="1:12" customFormat="1" ht="20.100000000000001" customHeight="1" x14ac:dyDescent="0.25">
      <c r="A35" s="108" t="s">
        <v>138</v>
      </c>
      <c r="B35" s="108" t="s">
        <v>138</v>
      </c>
      <c r="C35" s="106" t="s">
        <v>280</v>
      </c>
      <c r="D35" s="107">
        <v>495.8</v>
      </c>
      <c r="E35" s="106" t="s">
        <v>123</v>
      </c>
      <c r="F35" s="100" t="s">
        <v>197</v>
      </c>
      <c r="G35" s="26" t="s">
        <v>190</v>
      </c>
      <c r="H35" s="25">
        <v>0.38</v>
      </c>
      <c r="I35" s="26" t="s">
        <v>132</v>
      </c>
      <c r="J35" s="27"/>
      <c r="K35" s="27"/>
      <c r="L35" s="28"/>
    </row>
    <row r="36" spans="1:12" customFormat="1" ht="20.100000000000001" customHeight="1" x14ac:dyDescent="0.25">
      <c r="A36" s="108"/>
      <c r="B36" s="108"/>
      <c r="C36" s="106"/>
      <c r="D36" s="107"/>
      <c r="E36" s="106"/>
      <c r="F36" s="100" t="s">
        <v>198</v>
      </c>
      <c r="G36" s="26" t="s">
        <v>102</v>
      </c>
      <c r="H36" s="25">
        <v>1.1000000000000001</v>
      </c>
      <c r="I36" s="26" t="s">
        <v>132</v>
      </c>
      <c r="J36" s="27"/>
      <c r="K36" s="27"/>
      <c r="L36" s="28"/>
    </row>
    <row r="37" spans="1:12" ht="20.100000000000001" customHeight="1" x14ac:dyDescent="0.25">
      <c r="A37" s="108"/>
      <c r="B37" s="108"/>
      <c r="C37" s="106"/>
      <c r="D37" s="107"/>
      <c r="E37" s="106"/>
      <c r="F37" s="111" t="s">
        <v>139</v>
      </c>
      <c r="G37" s="43" t="s">
        <v>106</v>
      </c>
      <c r="H37" s="46">
        <v>12</v>
      </c>
      <c r="I37" s="56" t="s">
        <v>132</v>
      </c>
      <c r="J37" s="14"/>
      <c r="K37" s="14"/>
      <c r="L37" s="14"/>
    </row>
    <row r="38" spans="1:12" ht="20.100000000000001" customHeight="1" x14ac:dyDescent="0.25">
      <c r="A38" s="108"/>
      <c r="B38" s="108"/>
      <c r="C38" s="106"/>
      <c r="D38" s="107"/>
      <c r="E38" s="106"/>
      <c r="F38" s="111"/>
      <c r="G38" s="43" t="s">
        <v>281</v>
      </c>
      <c r="H38" s="46">
        <v>0.25</v>
      </c>
      <c r="I38" s="46" t="s">
        <v>124</v>
      </c>
      <c r="J38" s="14" t="s">
        <v>294</v>
      </c>
      <c r="K38" s="14" t="s">
        <v>295</v>
      </c>
      <c r="L38" s="14"/>
    </row>
    <row r="39" spans="1:12" ht="20.100000000000001" customHeight="1" x14ac:dyDescent="0.25">
      <c r="A39" s="108"/>
      <c r="B39" s="108"/>
      <c r="C39" s="106"/>
      <c r="D39" s="107"/>
      <c r="E39" s="106"/>
      <c r="F39" s="57" t="s">
        <v>140</v>
      </c>
      <c r="G39" s="45" t="s">
        <v>141</v>
      </c>
      <c r="H39" s="46">
        <v>0.25</v>
      </c>
      <c r="I39" s="46" t="s">
        <v>124</v>
      </c>
      <c r="J39" s="14"/>
      <c r="K39" s="14"/>
      <c r="L39" s="14"/>
    </row>
    <row r="40" spans="1:12" ht="20.100000000000001" customHeight="1" x14ac:dyDescent="0.25">
      <c r="A40" s="30" t="s">
        <v>7</v>
      </c>
      <c r="B40" s="30"/>
      <c r="C40" s="34"/>
      <c r="D40" s="62"/>
      <c r="E40" s="34"/>
      <c r="F40" s="99"/>
      <c r="G40" s="41"/>
      <c r="H40" s="40"/>
      <c r="I40" s="40"/>
      <c r="J40" s="13"/>
      <c r="K40" s="13"/>
      <c r="L40" s="13"/>
    </row>
    <row r="41" spans="1:12" customFormat="1" ht="20.100000000000001" customHeight="1" x14ac:dyDescent="0.25">
      <c r="A41" s="108" t="s">
        <v>202</v>
      </c>
      <c r="B41" s="108" t="s">
        <v>241</v>
      </c>
      <c r="C41" s="114" t="s">
        <v>196</v>
      </c>
      <c r="D41" s="115">
        <v>1268.5</v>
      </c>
      <c r="E41" s="114" t="s">
        <v>123</v>
      </c>
      <c r="F41" s="100" t="s">
        <v>197</v>
      </c>
      <c r="G41" s="26" t="s">
        <v>190</v>
      </c>
      <c r="H41" s="25">
        <v>0.38</v>
      </c>
      <c r="I41" s="26" t="s">
        <v>132</v>
      </c>
      <c r="J41" s="27"/>
      <c r="K41" s="26"/>
      <c r="L41" s="28"/>
    </row>
    <row r="42" spans="1:12" customFormat="1" ht="20.100000000000001" customHeight="1" x14ac:dyDescent="0.25">
      <c r="A42" s="108"/>
      <c r="B42" s="108"/>
      <c r="C42" s="114"/>
      <c r="D42" s="115"/>
      <c r="E42" s="114"/>
      <c r="F42" s="100" t="s">
        <v>198</v>
      </c>
      <c r="G42" s="26" t="s">
        <v>199</v>
      </c>
      <c r="H42" s="25">
        <v>0.55000000000000004</v>
      </c>
      <c r="I42" s="26" t="s">
        <v>132</v>
      </c>
      <c r="J42" s="27"/>
      <c r="K42" s="26"/>
      <c r="L42" s="28"/>
    </row>
    <row r="43" spans="1:12" customFormat="1" ht="20.100000000000001" customHeight="1" x14ac:dyDescent="0.25">
      <c r="A43" s="108"/>
      <c r="B43" s="108"/>
      <c r="C43" s="114"/>
      <c r="D43" s="115"/>
      <c r="E43" s="114"/>
      <c r="F43" s="100" t="s">
        <v>229</v>
      </c>
      <c r="G43" s="26" t="s">
        <v>230</v>
      </c>
      <c r="H43" s="25">
        <v>2</v>
      </c>
      <c r="I43" s="26" t="s">
        <v>130</v>
      </c>
      <c r="J43" s="27"/>
      <c r="K43" s="27"/>
      <c r="L43" s="28"/>
    </row>
    <row r="44" spans="1:12" customFormat="1" ht="20.100000000000001" customHeight="1" x14ac:dyDescent="0.25">
      <c r="A44" s="108"/>
      <c r="B44" s="108"/>
      <c r="C44" s="114"/>
      <c r="D44" s="115"/>
      <c r="E44" s="114"/>
      <c r="F44" s="59" t="s">
        <v>236</v>
      </c>
      <c r="G44" s="46" t="s">
        <v>96</v>
      </c>
      <c r="H44" s="43">
        <v>7.0000000000000007E-2</v>
      </c>
      <c r="I44" s="46" t="s">
        <v>124</v>
      </c>
      <c r="J44" s="27"/>
      <c r="K44" s="26"/>
      <c r="L44" s="28"/>
    </row>
    <row r="45" spans="1:12" customFormat="1" ht="20.100000000000001" customHeight="1" x14ac:dyDescent="0.25">
      <c r="A45" s="108"/>
      <c r="B45" s="108"/>
      <c r="C45" s="114"/>
      <c r="D45" s="115"/>
      <c r="E45" s="114"/>
      <c r="F45" s="100" t="s">
        <v>200</v>
      </c>
      <c r="G45" s="26" t="s">
        <v>97</v>
      </c>
      <c r="H45" s="25">
        <v>1.6</v>
      </c>
      <c r="I45" s="26" t="s">
        <v>132</v>
      </c>
      <c r="J45" s="27"/>
      <c r="K45" s="27"/>
      <c r="L45" s="28"/>
    </row>
    <row r="46" spans="1:12" customFormat="1" ht="20.100000000000001" customHeight="1" x14ac:dyDescent="0.25">
      <c r="A46" s="108"/>
      <c r="B46" s="108"/>
      <c r="C46" s="114"/>
      <c r="D46" s="115"/>
      <c r="E46" s="114"/>
      <c r="F46" s="100" t="s">
        <v>229</v>
      </c>
      <c r="G46" s="26" t="s">
        <v>230</v>
      </c>
      <c r="H46" s="25">
        <v>2</v>
      </c>
      <c r="I46" s="26" t="s">
        <v>130</v>
      </c>
      <c r="J46" s="27"/>
      <c r="K46" s="27"/>
      <c r="L46" s="28"/>
    </row>
    <row r="47" spans="1:12" customFormat="1" ht="20.100000000000001" customHeight="1" x14ac:dyDescent="0.25">
      <c r="A47" s="108"/>
      <c r="B47" s="108"/>
      <c r="C47" s="114"/>
      <c r="D47" s="115"/>
      <c r="E47" s="114"/>
      <c r="F47" s="100" t="s">
        <v>198</v>
      </c>
      <c r="G47" s="26" t="s">
        <v>199</v>
      </c>
      <c r="H47" s="25">
        <v>0.55000000000000004</v>
      </c>
      <c r="I47" s="26" t="s">
        <v>132</v>
      </c>
      <c r="J47" s="27"/>
      <c r="K47" s="27"/>
      <c r="L47" s="28"/>
    </row>
    <row r="48" spans="1:12" customFormat="1" ht="20.100000000000001" customHeight="1" x14ac:dyDescent="0.25">
      <c r="A48" s="108"/>
      <c r="B48" s="108"/>
      <c r="C48" s="114"/>
      <c r="D48" s="115"/>
      <c r="E48" s="114"/>
      <c r="F48" s="100" t="s">
        <v>197</v>
      </c>
      <c r="G48" s="26" t="s">
        <v>190</v>
      </c>
      <c r="H48" s="25">
        <v>0.38</v>
      </c>
      <c r="I48" s="26" t="s">
        <v>132</v>
      </c>
      <c r="J48" s="27"/>
      <c r="K48" s="27"/>
      <c r="L48" s="28"/>
    </row>
    <row r="49" spans="1:12" customFormat="1" ht="20.100000000000001" customHeight="1" x14ac:dyDescent="0.25">
      <c r="A49" s="108"/>
      <c r="B49" s="108"/>
      <c r="C49" s="114" t="s">
        <v>201</v>
      </c>
      <c r="D49" s="115">
        <v>101</v>
      </c>
      <c r="E49" s="114" t="s">
        <v>123</v>
      </c>
      <c r="F49" s="100" t="s">
        <v>197</v>
      </c>
      <c r="G49" s="26" t="s">
        <v>190</v>
      </c>
      <c r="H49" s="25">
        <v>0.38</v>
      </c>
      <c r="I49" s="26" t="s">
        <v>132</v>
      </c>
      <c r="J49" s="27"/>
      <c r="K49" s="26"/>
      <c r="L49" s="28"/>
    </row>
    <row r="50" spans="1:12" customFormat="1" ht="20.100000000000001" customHeight="1" x14ac:dyDescent="0.25">
      <c r="A50" s="108"/>
      <c r="B50" s="108"/>
      <c r="C50" s="114"/>
      <c r="D50" s="115"/>
      <c r="E50" s="114"/>
      <c r="F50" s="100" t="s">
        <v>198</v>
      </c>
      <c r="G50" s="26" t="s">
        <v>199</v>
      </c>
      <c r="H50" s="25">
        <v>0.55000000000000004</v>
      </c>
      <c r="I50" s="26" t="s">
        <v>132</v>
      </c>
      <c r="J50" s="27"/>
      <c r="K50" s="26"/>
      <c r="L50" s="28"/>
    </row>
    <row r="51" spans="1:12" customFormat="1" ht="20.100000000000001" customHeight="1" x14ac:dyDescent="0.25">
      <c r="A51" s="108"/>
      <c r="B51" s="108"/>
      <c r="C51" s="114"/>
      <c r="D51" s="115"/>
      <c r="E51" s="114"/>
      <c r="F51" s="100" t="s">
        <v>229</v>
      </c>
      <c r="G51" s="26" t="s">
        <v>230</v>
      </c>
      <c r="H51" s="25">
        <v>2</v>
      </c>
      <c r="I51" s="26" t="s">
        <v>130</v>
      </c>
      <c r="J51" s="27"/>
      <c r="K51" s="27"/>
      <c r="L51" s="28"/>
    </row>
    <row r="52" spans="1:12" customFormat="1" ht="20.100000000000001" customHeight="1" x14ac:dyDescent="0.25">
      <c r="A52" s="108"/>
      <c r="B52" s="108"/>
      <c r="C52" s="114"/>
      <c r="D52" s="115"/>
      <c r="E52" s="114"/>
      <c r="F52" s="59" t="s">
        <v>236</v>
      </c>
      <c r="G52" s="46" t="s">
        <v>96</v>
      </c>
      <c r="H52" s="43">
        <v>7.0000000000000007E-2</v>
      </c>
      <c r="I52" s="46" t="s">
        <v>124</v>
      </c>
      <c r="J52" s="27"/>
      <c r="K52" s="26"/>
      <c r="L52" s="28"/>
    </row>
    <row r="53" spans="1:12" customFormat="1" ht="20.100000000000001" customHeight="1" x14ac:dyDescent="0.25">
      <c r="A53" s="108"/>
      <c r="B53" s="108"/>
      <c r="C53" s="114"/>
      <c r="D53" s="115"/>
      <c r="E53" s="114"/>
      <c r="F53" s="100" t="s">
        <v>200</v>
      </c>
      <c r="G53" s="26" t="s">
        <v>97</v>
      </c>
      <c r="H53" s="25">
        <v>1.6</v>
      </c>
      <c r="I53" s="26" t="s">
        <v>132</v>
      </c>
      <c r="J53" s="27"/>
      <c r="K53" s="27"/>
      <c r="L53" s="28"/>
    </row>
    <row r="54" spans="1:12" customFormat="1" ht="20.100000000000001" customHeight="1" x14ac:dyDescent="0.25">
      <c r="A54" s="108"/>
      <c r="B54" s="108"/>
      <c r="C54" s="114" t="s">
        <v>237</v>
      </c>
      <c r="D54" s="115">
        <v>326</v>
      </c>
      <c r="E54" s="114" t="s">
        <v>123</v>
      </c>
      <c r="F54" s="100" t="s">
        <v>197</v>
      </c>
      <c r="G54" s="26" t="s">
        <v>190</v>
      </c>
      <c r="H54" s="25">
        <v>0.38</v>
      </c>
      <c r="I54" s="26" t="s">
        <v>132</v>
      </c>
      <c r="J54" s="27"/>
      <c r="K54" s="26"/>
      <c r="L54" s="28"/>
    </row>
    <row r="55" spans="1:12" customFormat="1" ht="20.100000000000001" customHeight="1" x14ac:dyDescent="0.25">
      <c r="A55" s="108"/>
      <c r="B55" s="108"/>
      <c r="C55" s="114"/>
      <c r="D55" s="115"/>
      <c r="E55" s="114"/>
      <c r="F55" s="100" t="s">
        <v>198</v>
      </c>
      <c r="G55" s="26" t="s">
        <v>199</v>
      </c>
      <c r="H55" s="25">
        <v>0.55000000000000004</v>
      </c>
      <c r="I55" s="26" t="s">
        <v>132</v>
      </c>
      <c r="J55" s="27"/>
      <c r="K55" s="26"/>
      <c r="L55" s="28"/>
    </row>
    <row r="56" spans="1:12" customFormat="1" ht="20.100000000000001" customHeight="1" x14ac:dyDescent="0.25">
      <c r="A56" s="108"/>
      <c r="B56" s="108"/>
      <c r="C56" s="114"/>
      <c r="D56" s="115"/>
      <c r="E56" s="114"/>
      <c r="F56" s="100" t="s">
        <v>229</v>
      </c>
      <c r="G56" s="26" t="s">
        <v>230</v>
      </c>
      <c r="H56" s="25">
        <v>2</v>
      </c>
      <c r="I56" s="26" t="s">
        <v>130</v>
      </c>
      <c r="J56" s="27"/>
      <c r="K56" s="27"/>
      <c r="L56" s="28"/>
    </row>
    <row r="57" spans="1:12" customFormat="1" ht="20.100000000000001" customHeight="1" x14ac:dyDescent="0.25">
      <c r="A57" s="108"/>
      <c r="B57" s="108"/>
      <c r="C57" s="114"/>
      <c r="D57" s="115"/>
      <c r="E57" s="114"/>
      <c r="F57" s="59" t="s">
        <v>236</v>
      </c>
      <c r="G57" s="46" t="s">
        <v>96</v>
      </c>
      <c r="H57" s="43">
        <v>7.0000000000000007E-2</v>
      </c>
      <c r="I57" s="46" t="s">
        <v>124</v>
      </c>
      <c r="J57" s="27"/>
      <c r="K57" s="26"/>
      <c r="L57" s="28"/>
    </row>
    <row r="58" spans="1:12" customFormat="1" ht="20.100000000000001" customHeight="1" x14ac:dyDescent="0.25">
      <c r="A58" s="108"/>
      <c r="B58" s="108"/>
      <c r="C58" s="114"/>
      <c r="D58" s="115"/>
      <c r="E58" s="114"/>
      <c r="F58" s="100" t="s">
        <v>200</v>
      </c>
      <c r="G58" s="26" t="s">
        <v>97</v>
      </c>
      <c r="H58" s="25">
        <v>1.6</v>
      </c>
      <c r="I58" s="26" t="s">
        <v>132</v>
      </c>
      <c r="J58" s="27"/>
      <c r="K58" s="27"/>
      <c r="L58" s="28"/>
    </row>
    <row r="59" spans="1:12" customFormat="1" ht="20.100000000000001" customHeight="1" x14ac:dyDescent="0.25">
      <c r="A59" s="108"/>
      <c r="B59" s="108"/>
      <c r="C59" s="114" t="s">
        <v>238</v>
      </c>
      <c r="D59" s="115">
        <v>120</v>
      </c>
      <c r="E59" s="114" t="s">
        <v>123</v>
      </c>
      <c r="F59" s="100" t="s">
        <v>197</v>
      </c>
      <c r="G59" s="26" t="s">
        <v>190</v>
      </c>
      <c r="H59" s="25">
        <v>0.38</v>
      </c>
      <c r="I59" s="26" t="s">
        <v>132</v>
      </c>
      <c r="J59" s="27"/>
      <c r="K59" s="26"/>
      <c r="L59" s="28"/>
    </row>
    <row r="60" spans="1:12" customFormat="1" ht="20.100000000000001" customHeight="1" x14ac:dyDescent="0.25">
      <c r="A60" s="108"/>
      <c r="B60" s="108"/>
      <c r="C60" s="114"/>
      <c r="D60" s="115"/>
      <c r="E60" s="114"/>
      <c r="F60" s="100" t="s">
        <v>198</v>
      </c>
      <c r="G60" s="26" t="s">
        <v>199</v>
      </c>
      <c r="H60" s="25">
        <v>0.55000000000000004</v>
      </c>
      <c r="I60" s="26" t="s">
        <v>132</v>
      </c>
      <c r="J60" s="27"/>
      <c r="K60" s="26"/>
      <c r="L60" s="28"/>
    </row>
    <row r="61" spans="1:12" customFormat="1" ht="20.100000000000001" customHeight="1" x14ac:dyDescent="0.25">
      <c r="A61" s="108"/>
      <c r="B61" s="108"/>
      <c r="C61" s="114"/>
      <c r="D61" s="115"/>
      <c r="E61" s="114"/>
      <c r="F61" s="100" t="s">
        <v>229</v>
      </c>
      <c r="G61" s="26" t="s">
        <v>230</v>
      </c>
      <c r="H61" s="25">
        <v>2</v>
      </c>
      <c r="I61" s="26" t="s">
        <v>130</v>
      </c>
      <c r="J61" s="27"/>
      <c r="K61" s="27"/>
      <c r="L61" s="28"/>
    </row>
    <row r="62" spans="1:12" customFormat="1" ht="20.100000000000001" customHeight="1" x14ac:dyDescent="0.25">
      <c r="A62" s="108"/>
      <c r="B62" s="108"/>
      <c r="C62" s="114"/>
      <c r="D62" s="115"/>
      <c r="E62" s="114"/>
      <c r="F62" s="59" t="s">
        <v>239</v>
      </c>
      <c r="G62" s="46" t="s">
        <v>96</v>
      </c>
      <c r="H62" s="43">
        <v>7.0000000000000007E-2</v>
      </c>
      <c r="I62" s="46" t="s">
        <v>124</v>
      </c>
      <c r="J62" s="27"/>
      <c r="K62" s="26"/>
      <c r="L62" s="28"/>
    </row>
    <row r="63" spans="1:12" customFormat="1" ht="20.100000000000001" customHeight="1" x14ac:dyDescent="0.25">
      <c r="A63" s="108"/>
      <c r="B63" s="108"/>
      <c r="C63" s="114"/>
      <c r="D63" s="115"/>
      <c r="E63" s="114"/>
      <c r="F63" s="100" t="s">
        <v>240</v>
      </c>
      <c r="G63" s="26" t="s">
        <v>97</v>
      </c>
      <c r="H63" s="25">
        <v>2.1</v>
      </c>
      <c r="I63" s="26" t="s">
        <v>132</v>
      </c>
      <c r="J63" s="27"/>
      <c r="K63" s="27"/>
      <c r="L63" s="28"/>
    </row>
    <row r="64" spans="1:12" ht="20.100000000000001" customHeight="1" x14ac:dyDescent="0.25">
      <c r="A64" s="108"/>
      <c r="B64" s="108"/>
      <c r="C64" s="106" t="s">
        <v>207</v>
      </c>
      <c r="D64" s="107">
        <f>225.55-53.15</f>
        <v>172.4</v>
      </c>
      <c r="E64" s="106" t="s">
        <v>123</v>
      </c>
      <c r="F64" s="100" t="s">
        <v>203</v>
      </c>
      <c r="G64" s="26" t="s">
        <v>204</v>
      </c>
      <c r="H64" s="25">
        <v>1</v>
      </c>
      <c r="I64" s="26" t="s">
        <v>130</v>
      </c>
      <c r="J64" s="14"/>
      <c r="K64" s="14"/>
      <c r="L64" s="14"/>
    </row>
    <row r="65" spans="1:12" ht="20.100000000000001" customHeight="1" x14ac:dyDescent="0.25">
      <c r="A65" s="108"/>
      <c r="B65" s="108"/>
      <c r="C65" s="106"/>
      <c r="D65" s="107"/>
      <c r="E65" s="106"/>
      <c r="F65" s="100" t="s">
        <v>205</v>
      </c>
      <c r="G65" s="26" t="s">
        <v>206</v>
      </c>
      <c r="H65" s="25">
        <v>5</v>
      </c>
      <c r="I65" s="26" t="s">
        <v>132</v>
      </c>
      <c r="J65" s="14"/>
      <c r="K65" s="14"/>
      <c r="L65" s="14"/>
    </row>
    <row r="66" spans="1:12" ht="20.100000000000001" customHeight="1" x14ac:dyDescent="0.25">
      <c r="A66" s="108"/>
      <c r="B66" s="108"/>
      <c r="C66" s="106" t="s">
        <v>282</v>
      </c>
      <c r="D66" s="107">
        <f>10.4+285.6+42</f>
        <v>338</v>
      </c>
      <c r="E66" s="106" t="s">
        <v>123</v>
      </c>
      <c r="F66" s="112" t="s">
        <v>283</v>
      </c>
      <c r="G66" s="43" t="s">
        <v>284</v>
      </c>
      <c r="H66" s="46">
        <v>0.5</v>
      </c>
      <c r="I66" s="46" t="s">
        <v>132</v>
      </c>
      <c r="J66" s="14"/>
      <c r="K66" s="14"/>
      <c r="L66" s="14"/>
    </row>
    <row r="67" spans="1:12" ht="20.100000000000001" customHeight="1" x14ac:dyDescent="0.25">
      <c r="A67" s="108"/>
      <c r="B67" s="108"/>
      <c r="C67" s="106"/>
      <c r="D67" s="107"/>
      <c r="E67" s="106"/>
      <c r="F67" s="137"/>
      <c r="G67" s="43" t="s">
        <v>285</v>
      </c>
      <c r="H67" s="46">
        <v>0.03</v>
      </c>
      <c r="I67" s="46" t="s">
        <v>132</v>
      </c>
      <c r="J67" s="14"/>
      <c r="K67" s="14"/>
      <c r="L67" s="14"/>
    </row>
    <row r="68" spans="1:12" ht="20.100000000000001" customHeight="1" x14ac:dyDescent="0.25">
      <c r="A68" s="108"/>
      <c r="B68" s="108"/>
      <c r="C68" s="106"/>
      <c r="D68" s="107"/>
      <c r="E68" s="106"/>
      <c r="F68" s="137"/>
      <c r="G68" s="43" t="s">
        <v>286</v>
      </c>
      <c r="H68" s="46">
        <v>5.67</v>
      </c>
      <c r="I68" s="46" t="s">
        <v>130</v>
      </c>
      <c r="J68" s="14"/>
      <c r="K68" s="14"/>
      <c r="L68" s="14"/>
    </row>
    <row r="69" spans="1:12" ht="20.100000000000001" customHeight="1" x14ac:dyDescent="0.25">
      <c r="A69" s="108"/>
      <c r="B69" s="108"/>
      <c r="C69" s="106"/>
      <c r="D69" s="107"/>
      <c r="E69" s="106"/>
      <c r="F69" s="137"/>
      <c r="G69" s="43" t="s">
        <v>191</v>
      </c>
      <c r="H69" s="46">
        <v>0.05</v>
      </c>
      <c r="I69" s="46" t="s">
        <v>132</v>
      </c>
      <c r="J69" s="14"/>
      <c r="K69" s="14"/>
      <c r="L69" s="14"/>
    </row>
    <row r="70" spans="1:12" ht="20.100000000000001" customHeight="1" x14ac:dyDescent="0.25">
      <c r="A70" s="108" t="s">
        <v>233</v>
      </c>
      <c r="B70" s="108" t="s">
        <v>234</v>
      </c>
      <c r="C70" s="106" t="s">
        <v>296</v>
      </c>
      <c r="D70" s="107">
        <v>310</v>
      </c>
      <c r="E70" s="106" t="s">
        <v>123</v>
      </c>
      <c r="F70" s="100" t="s">
        <v>197</v>
      </c>
      <c r="G70" s="26" t="s">
        <v>190</v>
      </c>
      <c r="H70" s="25">
        <v>0.38</v>
      </c>
      <c r="I70" s="26" t="s">
        <v>132</v>
      </c>
      <c r="J70" s="14"/>
      <c r="K70" s="14"/>
      <c r="L70" s="14"/>
    </row>
    <row r="71" spans="1:12" ht="20.100000000000001" customHeight="1" x14ac:dyDescent="0.25">
      <c r="A71" s="108"/>
      <c r="B71" s="108"/>
      <c r="C71" s="106"/>
      <c r="D71" s="107"/>
      <c r="E71" s="106"/>
      <c r="F71" s="100" t="s">
        <v>198</v>
      </c>
      <c r="G71" s="26" t="s">
        <v>199</v>
      </c>
      <c r="H71" s="25">
        <v>0.55000000000000004</v>
      </c>
      <c r="I71" s="26" t="s">
        <v>132</v>
      </c>
      <c r="J71" s="14"/>
      <c r="K71" s="14"/>
      <c r="L71" s="14"/>
    </row>
    <row r="72" spans="1:12" ht="20.100000000000001" customHeight="1" x14ac:dyDescent="0.25">
      <c r="A72" s="108"/>
      <c r="B72" s="108"/>
      <c r="C72" s="106"/>
      <c r="D72" s="107"/>
      <c r="E72" s="106"/>
      <c r="F72" s="138" t="s">
        <v>235</v>
      </c>
      <c r="G72" s="45" t="s">
        <v>100</v>
      </c>
      <c r="H72" s="42">
        <v>0.1</v>
      </c>
      <c r="I72" s="42" t="s">
        <v>124</v>
      </c>
      <c r="J72" s="14"/>
      <c r="K72" s="14"/>
      <c r="L72" s="14"/>
    </row>
    <row r="73" spans="1:12" ht="20.100000000000001" customHeight="1" x14ac:dyDescent="0.25">
      <c r="A73" s="108"/>
      <c r="B73" s="108"/>
      <c r="C73" s="106"/>
      <c r="D73" s="107"/>
      <c r="E73" s="106"/>
      <c r="F73" s="139"/>
      <c r="G73" s="45" t="s">
        <v>297</v>
      </c>
      <c r="H73" s="42">
        <v>4.8</v>
      </c>
      <c r="I73" s="42" t="s">
        <v>132</v>
      </c>
      <c r="J73" s="14"/>
      <c r="K73" s="14"/>
      <c r="L73" s="14"/>
    </row>
    <row r="74" spans="1:12" ht="20.100000000000001" customHeight="1" x14ac:dyDescent="0.25">
      <c r="A74" s="108"/>
      <c r="B74" s="108"/>
      <c r="C74" s="106"/>
      <c r="D74" s="107"/>
      <c r="E74" s="106"/>
      <c r="F74" s="100" t="s">
        <v>198</v>
      </c>
      <c r="G74" s="26" t="s">
        <v>199</v>
      </c>
      <c r="H74" s="25">
        <v>0.55000000000000004</v>
      </c>
      <c r="I74" s="26" t="s">
        <v>132</v>
      </c>
      <c r="J74" s="14"/>
      <c r="K74" s="14"/>
      <c r="L74" s="14"/>
    </row>
    <row r="75" spans="1:12" ht="20.100000000000001" customHeight="1" x14ac:dyDescent="0.25">
      <c r="A75" s="108"/>
      <c r="B75" s="108"/>
      <c r="C75" s="106"/>
      <c r="D75" s="107"/>
      <c r="E75" s="106"/>
      <c r="F75" s="100" t="s">
        <v>197</v>
      </c>
      <c r="G75" s="26" t="s">
        <v>190</v>
      </c>
      <c r="H75" s="25">
        <v>0.38</v>
      </c>
      <c r="I75" s="26" t="s">
        <v>132</v>
      </c>
      <c r="J75" s="14"/>
      <c r="K75" s="14"/>
      <c r="L75" s="14"/>
    </row>
    <row r="76" spans="1:12" ht="20.100000000000001" customHeight="1" x14ac:dyDescent="0.25">
      <c r="A76" s="108"/>
      <c r="B76" s="108"/>
      <c r="C76" s="106" t="s">
        <v>207</v>
      </c>
      <c r="D76" s="107">
        <v>53.15</v>
      </c>
      <c r="E76" s="106" t="s">
        <v>123</v>
      </c>
      <c r="F76" s="100" t="s">
        <v>203</v>
      </c>
      <c r="G76" s="26" t="s">
        <v>204</v>
      </c>
      <c r="H76" s="25">
        <v>1</v>
      </c>
      <c r="I76" s="26" t="s">
        <v>130</v>
      </c>
      <c r="J76" s="14"/>
      <c r="K76" s="14"/>
      <c r="L76" s="14"/>
    </row>
    <row r="77" spans="1:12" ht="20.100000000000001" customHeight="1" x14ac:dyDescent="0.25">
      <c r="A77" s="108"/>
      <c r="B77" s="108"/>
      <c r="C77" s="106"/>
      <c r="D77" s="107"/>
      <c r="E77" s="106"/>
      <c r="F77" s="100" t="s">
        <v>205</v>
      </c>
      <c r="G77" s="26" t="s">
        <v>206</v>
      </c>
      <c r="H77" s="25">
        <v>5</v>
      </c>
      <c r="I77" s="26" t="s">
        <v>132</v>
      </c>
      <c r="J77" s="14"/>
      <c r="K77" s="14"/>
      <c r="L77" s="14"/>
    </row>
    <row r="78" spans="1:12" customFormat="1" ht="20.100000000000001" customHeight="1" x14ac:dyDescent="0.25">
      <c r="A78" s="119" t="s">
        <v>9</v>
      </c>
      <c r="B78" s="108" t="s">
        <v>142</v>
      </c>
      <c r="C78" s="109" t="s">
        <v>143</v>
      </c>
      <c r="D78" s="110">
        <v>1396.5</v>
      </c>
      <c r="E78" s="109" t="s">
        <v>123</v>
      </c>
      <c r="F78" s="100" t="s">
        <v>197</v>
      </c>
      <c r="G78" s="26" t="s">
        <v>190</v>
      </c>
      <c r="H78" s="25">
        <v>0.38</v>
      </c>
      <c r="I78" s="26" t="s">
        <v>132</v>
      </c>
      <c r="J78" s="27"/>
      <c r="K78" s="27"/>
      <c r="L78" s="28"/>
    </row>
    <row r="79" spans="1:12" customFormat="1" ht="20.100000000000001" customHeight="1" x14ac:dyDescent="0.25">
      <c r="A79" s="119"/>
      <c r="B79" s="108"/>
      <c r="C79" s="109"/>
      <c r="D79" s="110"/>
      <c r="E79" s="109"/>
      <c r="F79" s="100" t="s">
        <v>198</v>
      </c>
      <c r="G79" s="26" t="s">
        <v>102</v>
      </c>
      <c r="H79" s="25">
        <v>1.1000000000000001</v>
      </c>
      <c r="I79" s="26" t="s">
        <v>132</v>
      </c>
      <c r="J79" s="27"/>
      <c r="K79" s="27"/>
      <c r="L79" s="28"/>
    </row>
    <row r="80" spans="1:12" ht="20.100000000000001" customHeight="1" x14ac:dyDescent="0.25">
      <c r="A80" s="119"/>
      <c r="B80" s="108"/>
      <c r="C80" s="109"/>
      <c r="D80" s="110"/>
      <c r="E80" s="109"/>
      <c r="F80" s="120" t="s">
        <v>145</v>
      </c>
      <c r="G80" s="44" t="s">
        <v>106</v>
      </c>
      <c r="H80" s="45">
        <v>8.8000000000000007</v>
      </c>
      <c r="I80" s="42" t="s">
        <v>132</v>
      </c>
      <c r="J80" s="14"/>
      <c r="K80" s="14"/>
      <c r="L80" s="14"/>
    </row>
    <row r="81" spans="1:12" ht="20.100000000000001" customHeight="1" x14ac:dyDescent="0.25">
      <c r="A81" s="119"/>
      <c r="B81" s="108"/>
      <c r="C81" s="109"/>
      <c r="D81" s="110"/>
      <c r="E81" s="109"/>
      <c r="F81" s="120"/>
      <c r="G81" s="44" t="s">
        <v>146</v>
      </c>
      <c r="H81" s="45">
        <v>0.2</v>
      </c>
      <c r="I81" s="42" t="s">
        <v>124</v>
      </c>
      <c r="J81" s="14"/>
      <c r="K81" s="14"/>
      <c r="L81" s="14"/>
    </row>
    <row r="82" spans="1:12" customFormat="1" ht="20.100000000000001" customHeight="1" x14ac:dyDescent="0.25">
      <c r="A82" s="119"/>
      <c r="B82" s="108"/>
      <c r="C82" s="109"/>
      <c r="D82" s="110"/>
      <c r="E82" s="109"/>
      <c r="F82" s="100" t="s">
        <v>198</v>
      </c>
      <c r="G82" s="26" t="s">
        <v>102</v>
      </c>
      <c r="H82" s="25">
        <v>1.1000000000000001</v>
      </c>
      <c r="I82" s="26" t="s">
        <v>132</v>
      </c>
      <c r="J82" s="27"/>
      <c r="K82" s="27"/>
      <c r="L82" s="28"/>
    </row>
    <row r="83" spans="1:12" customFormat="1" ht="20.100000000000001" customHeight="1" x14ac:dyDescent="0.25">
      <c r="A83" s="119"/>
      <c r="B83" s="108"/>
      <c r="C83" s="109"/>
      <c r="D83" s="110"/>
      <c r="E83" s="109"/>
      <c r="F83" s="100" t="s">
        <v>197</v>
      </c>
      <c r="G83" s="26" t="s">
        <v>190</v>
      </c>
      <c r="H83" s="25">
        <v>0.38</v>
      </c>
      <c r="I83" s="26" t="s">
        <v>132</v>
      </c>
      <c r="J83" s="27"/>
      <c r="K83" s="27"/>
      <c r="L83" s="28"/>
    </row>
    <row r="84" spans="1:12" customFormat="1" ht="20.100000000000001" customHeight="1" x14ac:dyDescent="0.25">
      <c r="A84" s="119"/>
      <c r="B84" s="108"/>
      <c r="C84" s="109" t="s">
        <v>144</v>
      </c>
      <c r="D84" s="110">
        <v>73.5</v>
      </c>
      <c r="E84" s="109" t="s">
        <v>123</v>
      </c>
      <c r="F84" s="100" t="s">
        <v>197</v>
      </c>
      <c r="G84" s="26" t="s">
        <v>190</v>
      </c>
      <c r="H84" s="25">
        <v>0.38</v>
      </c>
      <c r="I84" s="26" t="s">
        <v>132</v>
      </c>
      <c r="J84" s="27"/>
      <c r="K84" s="27"/>
      <c r="L84" s="28"/>
    </row>
    <row r="85" spans="1:12" customFormat="1" ht="20.100000000000001" customHeight="1" x14ac:dyDescent="0.25">
      <c r="A85" s="119"/>
      <c r="B85" s="108"/>
      <c r="C85" s="109"/>
      <c r="D85" s="110"/>
      <c r="E85" s="109"/>
      <c r="F85" s="100" t="s">
        <v>198</v>
      </c>
      <c r="G85" s="26" t="s">
        <v>102</v>
      </c>
      <c r="H85" s="25">
        <v>1.1000000000000001</v>
      </c>
      <c r="I85" s="26" t="s">
        <v>132</v>
      </c>
      <c r="J85" s="27"/>
      <c r="K85" s="27"/>
      <c r="L85" s="28"/>
    </row>
    <row r="86" spans="1:12" ht="20.100000000000001" customHeight="1" x14ac:dyDescent="0.25">
      <c r="A86" s="119"/>
      <c r="B86" s="108"/>
      <c r="C86" s="109"/>
      <c r="D86" s="110"/>
      <c r="E86" s="109"/>
      <c r="F86" s="120" t="s">
        <v>145</v>
      </c>
      <c r="G86" s="44" t="s">
        <v>106</v>
      </c>
      <c r="H86" s="45">
        <v>8.8000000000000007</v>
      </c>
      <c r="I86" s="42" t="s">
        <v>132</v>
      </c>
      <c r="J86" s="14"/>
      <c r="K86" s="14"/>
      <c r="L86" s="14"/>
    </row>
    <row r="87" spans="1:12" ht="20.100000000000001" customHeight="1" x14ac:dyDescent="0.25">
      <c r="A87" s="119"/>
      <c r="B87" s="108"/>
      <c r="C87" s="109"/>
      <c r="D87" s="110"/>
      <c r="E87" s="109"/>
      <c r="F87" s="120"/>
      <c r="G87" s="44" t="s">
        <v>147</v>
      </c>
      <c r="H87" s="45">
        <v>0.13</v>
      </c>
      <c r="I87" s="42" t="s">
        <v>124</v>
      </c>
      <c r="J87" s="14"/>
      <c r="K87" s="14"/>
      <c r="L87" s="14"/>
    </row>
    <row r="88" spans="1:12" customFormat="1" ht="20.100000000000001" customHeight="1" x14ac:dyDescent="0.25">
      <c r="A88" s="119"/>
      <c r="B88" s="108"/>
      <c r="C88" s="109"/>
      <c r="D88" s="110"/>
      <c r="E88" s="109"/>
      <c r="F88" s="100" t="s">
        <v>198</v>
      </c>
      <c r="G88" s="26" t="s">
        <v>102</v>
      </c>
      <c r="H88" s="25">
        <v>1.1000000000000001</v>
      </c>
      <c r="I88" s="26" t="s">
        <v>132</v>
      </c>
      <c r="J88" s="27"/>
      <c r="K88" s="27"/>
      <c r="L88" s="28"/>
    </row>
    <row r="89" spans="1:12" customFormat="1" ht="20.100000000000001" customHeight="1" x14ac:dyDescent="0.25">
      <c r="A89" s="119"/>
      <c r="B89" s="108"/>
      <c r="C89" s="109"/>
      <c r="D89" s="110"/>
      <c r="E89" s="109"/>
      <c r="F89" s="100" t="s">
        <v>197</v>
      </c>
      <c r="G89" s="26" t="s">
        <v>190</v>
      </c>
      <c r="H89" s="25">
        <v>0.38</v>
      </c>
      <c r="I89" s="26" t="s">
        <v>132</v>
      </c>
      <c r="J89" s="27"/>
      <c r="K89" s="27"/>
      <c r="L89" s="28"/>
    </row>
    <row r="90" spans="1:12" ht="20.100000000000001" customHeight="1" x14ac:dyDescent="0.25">
      <c r="A90" s="31" t="s">
        <v>18</v>
      </c>
      <c r="B90" s="31"/>
      <c r="C90" s="34"/>
      <c r="D90" s="62"/>
      <c r="E90" s="34"/>
      <c r="F90" s="99"/>
      <c r="G90" s="41"/>
      <c r="H90" s="40"/>
      <c r="I90" s="40"/>
      <c r="J90" s="13"/>
      <c r="K90" s="13"/>
      <c r="L90" s="13"/>
    </row>
    <row r="91" spans="1:12" ht="20.100000000000001" customHeight="1" x14ac:dyDescent="0.25">
      <c r="A91" s="108" t="s">
        <v>19</v>
      </c>
      <c r="B91" s="108" t="s">
        <v>182</v>
      </c>
      <c r="C91" s="106" t="s">
        <v>183</v>
      </c>
      <c r="D91" s="107">
        <v>1074</v>
      </c>
      <c r="E91" s="106" t="s">
        <v>123</v>
      </c>
      <c r="F91" s="120" t="s">
        <v>298</v>
      </c>
      <c r="G91" s="26" t="s">
        <v>99</v>
      </c>
      <c r="H91" s="25">
        <v>0.86</v>
      </c>
      <c r="I91" s="26" t="s">
        <v>130</v>
      </c>
      <c r="J91" s="14"/>
      <c r="K91" s="14"/>
      <c r="L91" s="14"/>
    </row>
    <row r="92" spans="1:12" ht="20.100000000000001" customHeight="1" x14ac:dyDescent="0.25">
      <c r="A92" s="108"/>
      <c r="B92" s="108"/>
      <c r="C92" s="106"/>
      <c r="D92" s="107"/>
      <c r="E92" s="106"/>
      <c r="F92" s="120"/>
      <c r="G92" s="47" t="s">
        <v>193</v>
      </c>
      <c r="H92" s="25">
        <f>0.828+2.87</f>
        <v>3.698</v>
      </c>
      <c r="I92" s="26" t="s">
        <v>194</v>
      </c>
      <c r="J92" s="14"/>
      <c r="K92" s="14"/>
      <c r="L92" s="14"/>
    </row>
    <row r="93" spans="1:12" ht="20.100000000000001" customHeight="1" x14ac:dyDescent="0.25">
      <c r="A93" s="108"/>
      <c r="B93" s="108"/>
      <c r="C93" s="106"/>
      <c r="D93" s="107"/>
      <c r="E93" s="106"/>
      <c r="F93" s="120"/>
      <c r="G93" s="47" t="s">
        <v>195</v>
      </c>
      <c r="H93" s="25">
        <f>0.861+2.76</f>
        <v>3.6209999999999996</v>
      </c>
      <c r="I93" s="26" t="s">
        <v>194</v>
      </c>
      <c r="J93" s="14"/>
      <c r="K93" s="14"/>
      <c r="L93" s="14"/>
    </row>
    <row r="94" spans="1:12" ht="33" customHeight="1" x14ac:dyDescent="0.25">
      <c r="A94" s="108"/>
      <c r="B94" s="108"/>
      <c r="C94" s="57" t="s">
        <v>299</v>
      </c>
      <c r="D94" s="37">
        <v>1.1499999999999999</v>
      </c>
      <c r="E94" s="22" t="s">
        <v>123</v>
      </c>
      <c r="F94" s="57" t="s">
        <v>300</v>
      </c>
      <c r="G94" s="57" t="s">
        <v>299</v>
      </c>
      <c r="H94" s="46">
        <v>1</v>
      </c>
      <c r="I94" s="46" t="s">
        <v>130</v>
      </c>
      <c r="J94" s="14"/>
      <c r="K94" s="14"/>
      <c r="L94" s="14"/>
    </row>
    <row r="95" spans="1:12" ht="20.100000000000001" customHeight="1" x14ac:dyDescent="0.25">
      <c r="A95" s="108"/>
      <c r="B95" s="108"/>
      <c r="C95" s="57" t="s">
        <v>301</v>
      </c>
      <c r="D95" s="37">
        <f>22.4+89.6+36.4</f>
        <v>148.4</v>
      </c>
      <c r="E95" s="22" t="s">
        <v>123</v>
      </c>
      <c r="F95" s="57" t="s">
        <v>300</v>
      </c>
      <c r="G95" s="58" t="s">
        <v>302</v>
      </c>
      <c r="H95" s="46">
        <v>1</v>
      </c>
      <c r="I95" s="46" t="s">
        <v>303</v>
      </c>
      <c r="J95" s="14"/>
      <c r="K95" s="14"/>
      <c r="L95" s="14"/>
    </row>
    <row r="96" spans="1:12" ht="20.100000000000001" customHeight="1" x14ac:dyDescent="0.25">
      <c r="A96" s="108" t="s">
        <v>184</v>
      </c>
      <c r="B96" s="108" t="s">
        <v>184</v>
      </c>
      <c r="C96" s="106" t="s">
        <v>185</v>
      </c>
      <c r="D96" s="107">
        <v>48.7</v>
      </c>
      <c r="E96" s="106" t="s">
        <v>123</v>
      </c>
      <c r="F96" s="112" t="s">
        <v>304</v>
      </c>
      <c r="G96" s="43" t="s">
        <v>98</v>
      </c>
      <c r="H96" s="48">
        <v>0.3</v>
      </c>
      <c r="I96" s="48" t="s">
        <v>130</v>
      </c>
      <c r="J96" s="14"/>
      <c r="K96" s="14"/>
      <c r="L96" s="14"/>
    </row>
    <row r="97" spans="1:12" ht="20.100000000000001" customHeight="1" x14ac:dyDescent="0.25">
      <c r="A97" s="108"/>
      <c r="B97" s="108"/>
      <c r="C97" s="106"/>
      <c r="D97" s="107"/>
      <c r="E97" s="106"/>
      <c r="F97" s="113"/>
      <c r="G97" s="43" t="s">
        <v>99</v>
      </c>
      <c r="H97" s="48">
        <v>0.7</v>
      </c>
      <c r="I97" s="48" t="s">
        <v>130</v>
      </c>
      <c r="J97" s="14"/>
      <c r="K97" s="14"/>
      <c r="L97" s="14"/>
    </row>
    <row r="98" spans="1:12" ht="20.100000000000001" customHeight="1" x14ac:dyDescent="0.25">
      <c r="A98" s="108"/>
      <c r="B98" s="108"/>
      <c r="C98" s="18" t="s">
        <v>187</v>
      </c>
      <c r="D98" s="37">
        <v>5.9</v>
      </c>
      <c r="E98" s="22" t="s">
        <v>123</v>
      </c>
      <c r="F98" s="57" t="s">
        <v>300</v>
      </c>
      <c r="G98" s="43" t="s">
        <v>98</v>
      </c>
      <c r="H98" s="46">
        <v>1</v>
      </c>
      <c r="I98" s="46" t="s">
        <v>130</v>
      </c>
      <c r="J98" s="14"/>
      <c r="K98" s="14"/>
      <c r="L98" s="14"/>
    </row>
    <row r="99" spans="1:12" ht="20.100000000000001" customHeight="1" x14ac:dyDescent="0.25">
      <c r="A99" s="108"/>
      <c r="B99" s="108"/>
      <c r="C99" s="106" t="s">
        <v>186</v>
      </c>
      <c r="D99" s="107">
        <v>350</v>
      </c>
      <c r="E99" s="106" t="s">
        <v>123</v>
      </c>
      <c r="F99" s="120" t="s">
        <v>192</v>
      </c>
      <c r="G99" s="47" t="s">
        <v>188</v>
      </c>
      <c r="H99" s="25">
        <v>33</v>
      </c>
      <c r="I99" s="26" t="s">
        <v>132</v>
      </c>
      <c r="J99" s="14"/>
      <c r="K99" s="14"/>
      <c r="L99" s="14"/>
    </row>
    <row r="100" spans="1:12" ht="20.100000000000001" customHeight="1" x14ac:dyDescent="0.25">
      <c r="A100" s="108"/>
      <c r="B100" s="108"/>
      <c r="C100" s="106"/>
      <c r="D100" s="107"/>
      <c r="E100" s="106"/>
      <c r="F100" s="120"/>
      <c r="G100" s="47" t="s">
        <v>189</v>
      </c>
      <c r="H100" s="25">
        <v>10</v>
      </c>
      <c r="I100" s="26" t="s">
        <v>132</v>
      </c>
      <c r="J100" s="14"/>
      <c r="K100" s="14"/>
      <c r="L100" s="14"/>
    </row>
    <row r="101" spans="1:12" ht="20.100000000000001" customHeight="1" x14ac:dyDescent="0.25">
      <c r="A101" s="108"/>
      <c r="B101" s="108"/>
      <c r="C101" s="106"/>
      <c r="D101" s="107"/>
      <c r="E101" s="106"/>
      <c r="F101" s="120"/>
      <c r="G101" s="47" t="s">
        <v>190</v>
      </c>
      <c r="H101" s="25">
        <v>0.35749999999999998</v>
      </c>
      <c r="I101" s="26" t="s">
        <v>132</v>
      </c>
      <c r="J101" s="14"/>
      <c r="K101" s="14"/>
      <c r="L101" s="14"/>
    </row>
    <row r="102" spans="1:12" ht="20.100000000000001" customHeight="1" x14ac:dyDescent="0.25">
      <c r="A102" s="108"/>
      <c r="B102" s="108"/>
      <c r="C102" s="106"/>
      <c r="D102" s="107"/>
      <c r="E102" s="106"/>
      <c r="F102" s="120"/>
      <c r="G102" s="26" t="s">
        <v>191</v>
      </c>
      <c r="H102" s="25">
        <v>1</v>
      </c>
      <c r="I102" s="26" t="s">
        <v>132</v>
      </c>
      <c r="J102" s="14"/>
      <c r="K102" s="14"/>
      <c r="L102" s="14"/>
    </row>
    <row r="103" spans="1:12" ht="20.100000000000001" customHeight="1" x14ac:dyDescent="0.25">
      <c r="A103" s="30" t="s">
        <v>2</v>
      </c>
      <c r="B103" s="30"/>
      <c r="C103" s="34"/>
      <c r="D103" s="62"/>
      <c r="E103" s="34"/>
      <c r="F103" s="99"/>
      <c r="G103" s="41"/>
      <c r="H103" s="40"/>
      <c r="I103" s="40"/>
      <c r="J103" s="13"/>
      <c r="K103" s="13"/>
      <c r="L103" s="13"/>
    </row>
    <row r="104" spans="1:12" ht="20.100000000000001" customHeight="1" x14ac:dyDescent="0.25">
      <c r="A104" s="116" t="s">
        <v>10</v>
      </c>
      <c r="B104" s="108" t="s">
        <v>105</v>
      </c>
      <c r="C104" s="106" t="s">
        <v>242</v>
      </c>
      <c r="D104" s="107">
        <v>264</v>
      </c>
      <c r="E104" s="106" t="s">
        <v>123</v>
      </c>
      <c r="F104" s="82" t="s">
        <v>243</v>
      </c>
      <c r="G104" s="45" t="s">
        <v>245</v>
      </c>
      <c r="H104" s="42">
        <v>2.4</v>
      </c>
      <c r="I104" s="42" t="s">
        <v>132</v>
      </c>
      <c r="J104" s="14"/>
      <c r="K104" s="14"/>
      <c r="L104" s="14"/>
    </row>
    <row r="105" spans="1:12" ht="20.100000000000001" customHeight="1" x14ac:dyDescent="0.25">
      <c r="A105" s="117"/>
      <c r="B105" s="108"/>
      <c r="C105" s="106"/>
      <c r="D105" s="107"/>
      <c r="E105" s="106"/>
      <c r="F105" s="100" t="s">
        <v>244</v>
      </c>
      <c r="G105" s="42" t="s">
        <v>315</v>
      </c>
      <c r="H105" s="42">
        <v>1</v>
      </c>
      <c r="I105" s="42" t="s">
        <v>130</v>
      </c>
      <c r="J105" s="14"/>
      <c r="K105" s="14"/>
      <c r="L105" s="14"/>
    </row>
    <row r="106" spans="1:12" ht="20.100000000000001" customHeight="1" x14ac:dyDescent="0.25">
      <c r="A106" s="117"/>
      <c r="B106" s="108"/>
      <c r="C106" s="106" t="s">
        <v>246</v>
      </c>
      <c r="D106" s="107">
        <v>5833</v>
      </c>
      <c r="E106" s="106" t="s">
        <v>123</v>
      </c>
      <c r="F106" s="82" t="s">
        <v>243</v>
      </c>
      <c r="G106" s="45" t="s">
        <v>245</v>
      </c>
      <c r="H106" s="42">
        <v>2.1</v>
      </c>
      <c r="I106" s="42" t="s">
        <v>132</v>
      </c>
      <c r="J106" s="14"/>
      <c r="K106" s="14"/>
      <c r="L106" s="14"/>
    </row>
    <row r="107" spans="1:12" ht="20.100000000000001" customHeight="1" x14ac:dyDescent="0.25">
      <c r="A107" s="117"/>
      <c r="B107" s="108"/>
      <c r="C107" s="106"/>
      <c r="D107" s="107"/>
      <c r="E107" s="106"/>
      <c r="F107" s="100" t="s">
        <v>244</v>
      </c>
      <c r="G107" s="42" t="s">
        <v>315</v>
      </c>
      <c r="H107" s="42">
        <v>1</v>
      </c>
      <c r="I107" s="42" t="s">
        <v>130</v>
      </c>
      <c r="J107" s="14"/>
      <c r="K107" s="14"/>
      <c r="L107" s="14"/>
    </row>
    <row r="108" spans="1:12" ht="20.100000000000001" customHeight="1" x14ac:dyDescent="0.25">
      <c r="A108" s="117"/>
      <c r="B108" s="108"/>
      <c r="C108" s="18" t="s">
        <v>247</v>
      </c>
      <c r="D108" s="37">
        <v>26.5</v>
      </c>
      <c r="E108" s="22" t="s">
        <v>123</v>
      </c>
      <c r="F108" s="82" t="s">
        <v>249</v>
      </c>
      <c r="G108" s="33" t="s">
        <v>248</v>
      </c>
      <c r="H108" s="48">
        <v>1</v>
      </c>
      <c r="I108" s="48" t="s">
        <v>130</v>
      </c>
      <c r="J108" s="14"/>
      <c r="K108" s="14"/>
      <c r="L108" s="14"/>
    </row>
    <row r="109" spans="1:12" ht="20.100000000000001" customHeight="1" x14ac:dyDescent="0.25">
      <c r="A109" s="117"/>
      <c r="B109" s="104" t="s">
        <v>166</v>
      </c>
      <c r="C109" s="123" t="s">
        <v>312</v>
      </c>
      <c r="D109" s="126">
        <v>81</v>
      </c>
      <c r="E109" s="123" t="s">
        <v>123</v>
      </c>
      <c r="F109" s="100" t="s">
        <v>313</v>
      </c>
      <c r="G109" s="44" t="s">
        <v>314</v>
      </c>
      <c r="H109" s="45">
        <v>0.15</v>
      </c>
      <c r="I109" s="42" t="s">
        <v>124</v>
      </c>
      <c r="J109" s="14"/>
      <c r="K109" s="14"/>
      <c r="L109" s="14"/>
    </row>
    <row r="110" spans="1:12" ht="20.100000000000001" customHeight="1" x14ac:dyDescent="0.25">
      <c r="A110" s="117"/>
      <c r="B110" s="140"/>
      <c r="C110" s="124"/>
      <c r="D110" s="127"/>
      <c r="E110" s="124"/>
      <c r="F110" s="120" t="s">
        <v>164</v>
      </c>
      <c r="G110" s="43" t="s">
        <v>106</v>
      </c>
      <c r="H110" s="45">
        <v>8.8000000000000007</v>
      </c>
      <c r="I110" s="42" t="s">
        <v>132</v>
      </c>
      <c r="J110" s="14"/>
      <c r="K110" s="14"/>
      <c r="L110" s="14"/>
    </row>
    <row r="111" spans="1:12" ht="20.100000000000001" customHeight="1" x14ac:dyDescent="0.25">
      <c r="A111" s="117"/>
      <c r="B111" s="140"/>
      <c r="C111" s="124"/>
      <c r="D111" s="127"/>
      <c r="E111" s="124"/>
      <c r="F111" s="120"/>
      <c r="G111" s="43" t="s">
        <v>147</v>
      </c>
      <c r="H111" s="45">
        <v>0.13</v>
      </c>
      <c r="I111" s="42" t="s">
        <v>124</v>
      </c>
      <c r="J111" s="14"/>
      <c r="K111" s="14"/>
      <c r="L111" s="14"/>
    </row>
    <row r="112" spans="1:12" customFormat="1" ht="20.100000000000001" customHeight="1" x14ac:dyDescent="0.25">
      <c r="A112" s="117"/>
      <c r="B112" s="140"/>
      <c r="C112" s="124"/>
      <c r="D112" s="127"/>
      <c r="E112" s="124"/>
      <c r="F112" s="100" t="s">
        <v>198</v>
      </c>
      <c r="G112" s="26" t="s">
        <v>102</v>
      </c>
      <c r="H112" s="25">
        <v>1.1000000000000001</v>
      </c>
      <c r="I112" s="26" t="s">
        <v>132</v>
      </c>
      <c r="J112" s="27"/>
      <c r="K112" s="27"/>
      <c r="L112" s="28"/>
    </row>
    <row r="113" spans="1:12" customFormat="1" ht="20.100000000000001" customHeight="1" x14ac:dyDescent="0.25">
      <c r="A113" s="117"/>
      <c r="B113" s="140"/>
      <c r="C113" s="125"/>
      <c r="D113" s="128"/>
      <c r="E113" s="125"/>
      <c r="F113" s="100" t="s">
        <v>197</v>
      </c>
      <c r="G113" s="26" t="s">
        <v>190</v>
      </c>
      <c r="H113" s="25">
        <v>0.38</v>
      </c>
      <c r="I113" s="26" t="s">
        <v>132</v>
      </c>
      <c r="J113" s="27"/>
      <c r="K113" s="27"/>
      <c r="L113" s="28"/>
    </row>
    <row r="114" spans="1:12" ht="20.100000000000001" customHeight="1" x14ac:dyDescent="0.25">
      <c r="A114" s="117"/>
      <c r="B114" s="140"/>
      <c r="C114" s="106" t="s">
        <v>165</v>
      </c>
      <c r="D114" s="107">
        <v>500</v>
      </c>
      <c r="E114" s="106" t="s">
        <v>123</v>
      </c>
      <c r="F114" s="120" t="s">
        <v>163</v>
      </c>
      <c r="G114" s="43" t="s">
        <v>106</v>
      </c>
      <c r="H114" s="45">
        <v>15.5</v>
      </c>
      <c r="I114" s="42" t="s">
        <v>132</v>
      </c>
      <c r="J114" s="14"/>
      <c r="K114" s="14"/>
      <c r="L114" s="14"/>
    </row>
    <row r="115" spans="1:12" ht="20.100000000000001" customHeight="1" x14ac:dyDescent="0.25">
      <c r="A115" s="117"/>
      <c r="B115" s="140"/>
      <c r="C115" s="106"/>
      <c r="D115" s="107"/>
      <c r="E115" s="106"/>
      <c r="F115" s="120"/>
      <c r="G115" s="43" t="s">
        <v>147</v>
      </c>
      <c r="H115" s="45">
        <v>0.22</v>
      </c>
      <c r="I115" s="42" t="s">
        <v>124</v>
      </c>
      <c r="J115" s="14"/>
      <c r="K115" s="14"/>
      <c r="L115" s="14"/>
    </row>
    <row r="116" spans="1:12" customFormat="1" ht="20.100000000000001" customHeight="1" x14ac:dyDescent="0.25">
      <c r="A116" s="117"/>
      <c r="B116" s="140"/>
      <c r="C116" s="106"/>
      <c r="D116" s="107"/>
      <c r="E116" s="106"/>
      <c r="F116" s="100" t="s">
        <v>198</v>
      </c>
      <c r="G116" s="26" t="s">
        <v>102</v>
      </c>
      <c r="H116" s="25">
        <v>1.1000000000000001</v>
      </c>
      <c r="I116" s="26" t="s">
        <v>132</v>
      </c>
      <c r="J116" s="27"/>
      <c r="K116" s="27"/>
      <c r="L116" s="28"/>
    </row>
    <row r="117" spans="1:12" customFormat="1" ht="20.100000000000001" customHeight="1" x14ac:dyDescent="0.25">
      <c r="A117" s="117"/>
      <c r="B117" s="105"/>
      <c r="C117" s="106"/>
      <c r="D117" s="107"/>
      <c r="E117" s="106"/>
      <c r="F117" s="100" t="s">
        <v>197</v>
      </c>
      <c r="G117" s="26" t="s">
        <v>190</v>
      </c>
      <c r="H117" s="25">
        <v>0.38</v>
      </c>
      <c r="I117" s="26" t="s">
        <v>132</v>
      </c>
      <c r="J117" s="27"/>
      <c r="K117" s="27"/>
      <c r="L117" s="28"/>
    </row>
    <row r="118" spans="1:12" ht="20.100000000000001" customHeight="1" x14ac:dyDescent="0.25">
      <c r="A118" s="117"/>
      <c r="B118" s="108" t="s">
        <v>36</v>
      </c>
      <c r="C118" s="106" t="s">
        <v>131</v>
      </c>
      <c r="D118" s="107">
        <v>2620</v>
      </c>
      <c r="E118" s="106" t="s">
        <v>123</v>
      </c>
      <c r="F118" s="120" t="s">
        <v>163</v>
      </c>
      <c r="G118" s="43" t="s">
        <v>106</v>
      </c>
      <c r="H118" s="45">
        <v>15.5</v>
      </c>
      <c r="I118" s="42" t="s">
        <v>132</v>
      </c>
      <c r="J118" s="14"/>
      <c r="K118" s="14"/>
      <c r="L118" s="14"/>
    </row>
    <row r="119" spans="1:12" ht="20.100000000000001" customHeight="1" x14ac:dyDescent="0.25">
      <c r="A119" s="117"/>
      <c r="B119" s="108"/>
      <c r="C119" s="106"/>
      <c r="D119" s="107"/>
      <c r="E119" s="106"/>
      <c r="F119" s="120"/>
      <c r="G119" s="44" t="s">
        <v>133</v>
      </c>
      <c r="H119" s="45">
        <v>0.22</v>
      </c>
      <c r="I119" s="42" t="s">
        <v>124</v>
      </c>
      <c r="J119" s="14" t="s">
        <v>287</v>
      </c>
      <c r="K119" s="14" t="s">
        <v>288</v>
      </c>
      <c r="L119" s="14"/>
    </row>
    <row r="120" spans="1:12" ht="20.100000000000001" customHeight="1" x14ac:dyDescent="0.25">
      <c r="A120" s="117"/>
      <c r="B120" s="108" t="s">
        <v>178</v>
      </c>
      <c r="C120" s="106" t="s">
        <v>101</v>
      </c>
      <c r="D120" s="107">
        <v>1595</v>
      </c>
      <c r="E120" s="106" t="s">
        <v>123</v>
      </c>
      <c r="F120" s="59" t="s">
        <v>307</v>
      </c>
      <c r="G120" s="43" t="s">
        <v>308</v>
      </c>
      <c r="H120" s="46">
        <v>17</v>
      </c>
      <c r="I120" s="46" t="s">
        <v>132</v>
      </c>
      <c r="J120" s="29" t="s">
        <v>305</v>
      </c>
      <c r="K120" s="29" t="s">
        <v>306</v>
      </c>
      <c r="L120" s="29"/>
    </row>
    <row r="121" spans="1:12" ht="20.100000000000001" customHeight="1" x14ac:dyDescent="0.25">
      <c r="A121" s="117"/>
      <c r="B121" s="108"/>
      <c r="C121" s="106"/>
      <c r="D121" s="107"/>
      <c r="E121" s="106"/>
      <c r="F121" s="100" t="s">
        <v>263</v>
      </c>
      <c r="G121" s="45" t="s">
        <v>102</v>
      </c>
      <c r="H121" s="42">
        <v>108</v>
      </c>
      <c r="I121" s="42" t="s">
        <v>132</v>
      </c>
      <c r="J121" s="14"/>
      <c r="K121" s="14"/>
      <c r="L121" s="14"/>
    </row>
    <row r="122" spans="1:12" ht="20.100000000000001" customHeight="1" x14ac:dyDescent="0.25">
      <c r="A122" s="117"/>
      <c r="B122" s="108"/>
      <c r="C122" s="106" t="s">
        <v>309</v>
      </c>
      <c r="D122" s="107">
        <v>138</v>
      </c>
      <c r="E122" s="106" t="s">
        <v>123</v>
      </c>
      <c r="F122" s="100" t="s">
        <v>310</v>
      </c>
      <c r="G122" s="45" t="s">
        <v>311</v>
      </c>
      <c r="H122" s="42">
        <v>3.0000000000000001E-3</v>
      </c>
      <c r="I122" s="42" t="s">
        <v>124</v>
      </c>
      <c r="J122" s="14"/>
      <c r="K122" s="14"/>
      <c r="L122" s="14"/>
    </row>
    <row r="123" spans="1:12" ht="20.100000000000001" customHeight="1" x14ac:dyDescent="0.25">
      <c r="A123" s="117"/>
      <c r="B123" s="108"/>
      <c r="C123" s="106"/>
      <c r="D123" s="107"/>
      <c r="E123" s="106"/>
      <c r="F123" s="100" t="s">
        <v>263</v>
      </c>
      <c r="G123" s="45" t="s">
        <v>102</v>
      </c>
      <c r="H123" s="42">
        <v>108</v>
      </c>
      <c r="I123" s="42" t="s">
        <v>124</v>
      </c>
      <c r="J123" s="14"/>
      <c r="K123" s="14"/>
      <c r="L123" s="14"/>
    </row>
    <row r="124" spans="1:12" ht="20.100000000000001" customHeight="1" x14ac:dyDescent="0.25">
      <c r="A124" s="117"/>
      <c r="B124" s="108"/>
      <c r="C124" s="106" t="s">
        <v>103</v>
      </c>
      <c r="D124" s="107">
        <v>3038</v>
      </c>
      <c r="E124" s="106" t="s">
        <v>123</v>
      </c>
      <c r="F124" s="100" t="s">
        <v>104</v>
      </c>
      <c r="G124" s="43" t="s">
        <v>113</v>
      </c>
      <c r="H124" s="42">
        <v>1</v>
      </c>
      <c r="I124" s="42" t="s">
        <v>130</v>
      </c>
      <c r="J124" s="14"/>
      <c r="K124" s="14"/>
      <c r="L124" s="14"/>
    </row>
    <row r="125" spans="1:12" ht="20.100000000000001" customHeight="1" x14ac:dyDescent="0.25">
      <c r="A125" s="118"/>
      <c r="B125" s="108"/>
      <c r="C125" s="106"/>
      <c r="D125" s="107"/>
      <c r="E125" s="106"/>
      <c r="F125" s="100" t="s">
        <v>262</v>
      </c>
      <c r="G125" s="43" t="s">
        <v>102</v>
      </c>
      <c r="H125" s="42">
        <v>138.80000000000001</v>
      </c>
      <c r="I125" s="42" t="s">
        <v>132</v>
      </c>
      <c r="J125" s="14"/>
      <c r="K125" s="14"/>
      <c r="L125" s="14"/>
    </row>
    <row r="126" spans="1:12" ht="20.100000000000001" customHeight="1" x14ac:dyDescent="0.25">
      <c r="A126" s="30" t="s">
        <v>4</v>
      </c>
      <c r="B126" s="30"/>
      <c r="C126" s="34"/>
      <c r="D126" s="62"/>
      <c r="E126" s="34"/>
      <c r="F126" s="99"/>
      <c r="G126" s="41"/>
      <c r="H126" s="40"/>
      <c r="I126" s="40"/>
      <c r="J126" s="13"/>
      <c r="K126" s="13"/>
      <c r="L126" s="13"/>
    </row>
    <row r="127" spans="1:12" ht="20.100000000000001" customHeight="1" x14ac:dyDescent="0.25">
      <c r="A127" s="108" t="s">
        <v>4</v>
      </c>
      <c r="B127" s="108" t="s">
        <v>161</v>
      </c>
      <c r="C127" s="123" t="s">
        <v>258</v>
      </c>
      <c r="D127" s="126">
        <f>632-151.2</f>
        <v>480.8</v>
      </c>
      <c r="E127" s="123" t="s">
        <v>123</v>
      </c>
      <c r="F127" s="100" t="s">
        <v>211</v>
      </c>
      <c r="G127" s="43" t="s">
        <v>318</v>
      </c>
      <c r="H127" s="46">
        <v>2</v>
      </c>
      <c r="I127" s="46" t="s">
        <v>132</v>
      </c>
      <c r="J127" s="14"/>
      <c r="K127" s="14"/>
      <c r="L127" s="14"/>
    </row>
    <row r="128" spans="1:12" ht="20.100000000000001" customHeight="1" x14ac:dyDescent="0.25">
      <c r="A128" s="108"/>
      <c r="B128" s="108"/>
      <c r="C128" s="124"/>
      <c r="D128" s="127"/>
      <c r="E128" s="124"/>
      <c r="F128" s="100" t="s">
        <v>210</v>
      </c>
      <c r="G128" s="45" t="s">
        <v>102</v>
      </c>
      <c r="H128" s="42">
        <v>36</v>
      </c>
      <c r="I128" s="42" t="s">
        <v>132</v>
      </c>
      <c r="J128" s="14"/>
      <c r="K128" s="14"/>
      <c r="L128" s="14"/>
    </row>
    <row r="129" spans="1:12" ht="20.100000000000001" customHeight="1" x14ac:dyDescent="0.25">
      <c r="A129" s="108"/>
      <c r="B129" s="108"/>
      <c r="C129" s="124"/>
      <c r="D129" s="127"/>
      <c r="E129" s="124"/>
      <c r="F129" s="120" t="s">
        <v>316</v>
      </c>
      <c r="G129" s="43" t="s">
        <v>106</v>
      </c>
      <c r="H129" s="42">
        <v>12</v>
      </c>
      <c r="I129" s="42" t="s">
        <v>132</v>
      </c>
      <c r="J129" s="14"/>
      <c r="K129" s="14"/>
      <c r="L129" s="14"/>
    </row>
    <row r="130" spans="1:12" ht="20.100000000000001" customHeight="1" x14ac:dyDescent="0.25">
      <c r="A130" s="108"/>
      <c r="B130" s="108"/>
      <c r="C130" s="124"/>
      <c r="D130" s="127"/>
      <c r="E130" s="124"/>
      <c r="F130" s="120"/>
      <c r="G130" s="43" t="s">
        <v>317</v>
      </c>
      <c r="H130" s="42">
        <v>0.1</v>
      </c>
      <c r="I130" s="42" t="s">
        <v>124</v>
      </c>
      <c r="J130" s="14" t="s">
        <v>294</v>
      </c>
      <c r="K130" s="14" t="s">
        <v>295</v>
      </c>
      <c r="L130" s="14"/>
    </row>
    <row r="131" spans="1:12" ht="20.100000000000001" customHeight="1" x14ac:dyDescent="0.25">
      <c r="A131" s="108"/>
      <c r="B131" s="108"/>
      <c r="C131" s="125"/>
      <c r="D131" s="128"/>
      <c r="E131" s="125"/>
      <c r="F131" s="100" t="s">
        <v>319</v>
      </c>
      <c r="G131" s="43" t="s">
        <v>278</v>
      </c>
      <c r="H131" s="42">
        <v>0.4</v>
      </c>
      <c r="I131" s="42" t="s">
        <v>124</v>
      </c>
      <c r="J131" s="14"/>
      <c r="K131" s="14"/>
      <c r="L131" s="14"/>
    </row>
    <row r="132" spans="1:12" ht="20.100000000000001" customHeight="1" x14ac:dyDescent="0.25">
      <c r="A132" s="108"/>
      <c r="B132" s="108"/>
      <c r="C132" s="106" t="s">
        <v>259</v>
      </c>
      <c r="D132" s="107">
        <v>151.19999999999999</v>
      </c>
      <c r="E132" s="106" t="s">
        <v>123</v>
      </c>
      <c r="F132" s="100" t="s">
        <v>203</v>
      </c>
      <c r="G132" s="26" t="s">
        <v>204</v>
      </c>
      <c r="H132" s="25">
        <v>1</v>
      </c>
      <c r="I132" s="26" t="s">
        <v>130</v>
      </c>
      <c r="J132" s="14"/>
      <c r="K132" s="14"/>
      <c r="L132" s="14"/>
    </row>
    <row r="133" spans="1:12" ht="20.100000000000001" customHeight="1" x14ac:dyDescent="0.25">
      <c r="A133" s="108"/>
      <c r="B133" s="108"/>
      <c r="C133" s="106"/>
      <c r="D133" s="107"/>
      <c r="E133" s="106"/>
      <c r="F133" s="100" t="s">
        <v>205</v>
      </c>
      <c r="G133" s="26" t="s">
        <v>206</v>
      </c>
      <c r="H133" s="25">
        <v>5</v>
      </c>
      <c r="I133" s="26" t="s">
        <v>132</v>
      </c>
      <c r="J133" s="14"/>
      <c r="K133" s="14"/>
      <c r="L133" s="14"/>
    </row>
    <row r="134" spans="1:12" ht="20.100000000000001" customHeight="1" x14ac:dyDescent="0.25">
      <c r="A134" s="108"/>
      <c r="B134" s="108"/>
      <c r="C134" s="106"/>
      <c r="D134" s="107"/>
      <c r="E134" s="106"/>
      <c r="F134" s="100" t="s">
        <v>210</v>
      </c>
      <c r="G134" s="45" t="s">
        <v>102</v>
      </c>
      <c r="H134" s="42">
        <v>36</v>
      </c>
      <c r="I134" s="42" t="s">
        <v>132</v>
      </c>
      <c r="J134" s="14"/>
      <c r="K134" s="14"/>
      <c r="L134" s="14"/>
    </row>
    <row r="135" spans="1:12" ht="20.100000000000001" customHeight="1" x14ac:dyDescent="0.25">
      <c r="A135" s="108"/>
      <c r="B135" s="108"/>
      <c r="C135" s="106"/>
      <c r="D135" s="107"/>
      <c r="E135" s="106"/>
      <c r="F135" s="120" t="s">
        <v>316</v>
      </c>
      <c r="G135" s="43" t="s">
        <v>106</v>
      </c>
      <c r="H135" s="42">
        <v>12</v>
      </c>
      <c r="I135" s="42" t="s">
        <v>132</v>
      </c>
      <c r="J135" s="14"/>
      <c r="K135" s="14"/>
      <c r="L135" s="14"/>
    </row>
    <row r="136" spans="1:12" ht="20.100000000000001" customHeight="1" x14ac:dyDescent="0.25">
      <c r="A136" s="108"/>
      <c r="B136" s="108"/>
      <c r="C136" s="106"/>
      <c r="D136" s="107"/>
      <c r="E136" s="106"/>
      <c r="F136" s="120"/>
      <c r="G136" s="43" t="s">
        <v>317</v>
      </c>
      <c r="H136" s="42">
        <v>0.1</v>
      </c>
      <c r="I136" s="42" t="s">
        <v>124</v>
      </c>
      <c r="J136" s="14" t="s">
        <v>294</v>
      </c>
      <c r="K136" s="14" t="s">
        <v>295</v>
      </c>
      <c r="L136" s="14"/>
    </row>
    <row r="137" spans="1:12" ht="20.100000000000001" customHeight="1" x14ac:dyDescent="0.25">
      <c r="A137" s="108"/>
      <c r="B137" s="108"/>
      <c r="C137" s="106"/>
      <c r="D137" s="107"/>
      <c r="E137" s="106"/>
      <c r="F137" s="100" t="s">
        <v>319</v>
      </c>
      <c r="G137" s="43" t="s">
        <v>278</v>
      </c>
      <c r="H137" s="42">
        <v>0.4</v>
      </c>
      <c r="I137" s="42" t="s">
        <v>124</v>
      </c>
      <c r="J137" s="14"/>
      <c r="K137" s="14"/>
      <c r="L137" s="14"/>
    </row>
    <row r="138" spans="1:12" ht="20.100000000000001" customHeight="1" x14ac:dyDescent="0.25">
      <c r="A138" s="108"/>
      <c r="B138" s="108"/>
      <c r="C138" s="106" t="s">
        <v>320</v>
      </c>
      <c r="D138" s="107">
        <v>1165.4000000000001</v>
      </c>
      <c r="E138" s="106" t="s">
        <v>123</v>
      </c>
      <c r="F138" s="120" t="s">
        <v>316</v>
      </c>
      <c r="G138" s="43" t="s">
        <v>106</v>
      </c>
      <c r="H138" s="42">
        <v>12</v>
      </c>
      <c r="I138" s="42" t="s">
        <v>132</v>
      </c>
      <c r="J138" s="14"/>
      <c r="K138" s="14"/>
      <c r="L138" s="14"/>
    </row>
    <row r="139" spans="1:12" ht="20.100000000000001" customHeight="1" x14ac:dyDescent="0.25">
      <c r="A139" s="108"/>
      <c r="B139" s="108"/>
      <c r="C139" s="106"/>
      <c r="D139" s="107"/>
      <c r="E139" s="106"/>
      <c r="F139" s="120"/>
      <c r="G139" s="43" t="s">
        <v>317</v>
      </c>
      <c r="H139" s="42">
        <v>0.1</v>
      </c>
      <c r="I139" s="42" t="s">
        <v>158</v>
      </c>
      <c r="J139" s="14" t="s">
        <v>294</v>
      </c>
      <c r="K139" s="14" t="s">
        <v>295</v>
      </c>
      <c r="L139" s="14"/>
    </row>
    <row r="140" spans="1:12" ht="20.100000000000001" customHeight="1" x14ac:dyDescent="0.25">
      <c r="A140" s="108"/>
      <c r="B140" s="108"/>
      <c r="C140" s="106"/>
      <c r="D140" s="107"/>
      <c r="E140" s="106"/>
      <c r="F140" s="100" t="s">
        <v>319</v>
      </c>
      <c r="G140" s="43" t="s">
        <v>278</v>
      </c>
      <c r="H140" s="42">
        <v>0.4</v>
      </c>
      <c r="I140" s="42" t="s">
        <v>124</v>
      </c>
      <c r="J140" s="14"/>
      <c r="K140" s="14"/>
      <c r="L140" s="14"/>
    </row>
    <row r="141" spans="1:12" ht="20.100000000000001" customHeight="1" x14ac:dyDescent="0.25">
      <c r="A141" s="31" t="s">
        <v>3</v>
      </c>
      <c r="B141" s="31"/>
      <c r="C141" s="34"/>
      <c r="D141" s="62"/>
      <c r="E141" s="34"/>
      <c r="F141" s="99"/>
      <c r="G141" s="41"/>
      <c r="H141" s="40"/>
      <c r="I141" s="40"/>
      <c r="J141" s="13"/>
      <c r="K141" s="13"/>
      <c r="L141" s="13"/>
    </row>
    <row r="142" spans="1:12" ht="20.100000000000001" customHeight="1" x14ac:dyDescent="0.25">
      <c r="A142" s="108" t="s">
        <v>154</v>
      </c>
      <c r="B142" s="108" t="s">
        <v>149</v>
      </c>
      <c r="C142" s="18" t="s">
        <v>151</v>
      </c>
      <c r="D142" s="37">
        <v>20.8</v>
      </c>
      <c r="E142" s="22" t="s">
        <v>123</v>
      </c>
      <c r="F142" s="100" t="s">
        <v>150</v>
      </c>
      <c r="G142" s="43" t="s">
        <v>277</v>
      </c>
      <c r="H142" s="42">
        <v>0.19</v>
      </c>
      <c r="I142" s="42" t="s">
        <v>124</v>
      </c>
      <c r="J142" s="14"/>
      <c r="K142" s="14"/>
      <c r="L142" s="14"/>
    </row>
    <row r="143" spans="1:12" ht="20.100000000000001" customHeight="1" x14ac:dyDescent="0.25">
      <c r="A143" s="108"/>
      <c r="B143" s="108"/>
      <c r="C143" s="106" t="s">
        <v>152</v>
      </c>
      <c r="D143" s="107">
        <v>9.17</v>
      </c>
      <c r="E143" s="106" t="s">
        <v>123</v>
      </c>
      <c r="F143" s="120" t="s">
        <v>162</v>
      </c>
      <c r="G143" s="43" t="s">
        <v>277</v>
      </c>
      <c r="H143" s="42">
        <v>0.24</v>
      </c>
      <c r="I143" s="42" t="s">
        <v>124</v>
      </c>
      <c r="J143" s="14"/>
      <c r="K143" s="14"/>
      <c r="L143" s="14"/>
    </row>
    <row r="144" spans="1:12" ht="20.100000000000001" customHeight="1" x14ac:dyDescent="0.25">
      <c r="A144" s="108"/>
      <c r="B144" s="108"/>
      <c r="C144" s="106"/>
      <c r="D144" s="107"/>
      <c r="E144" s="106"/>
      <c r="F144" s="120"/>
      <c r="G144" s="43" t="s">
        <v>278</v>
      </c>
      <c r="H144" s="42">
        <v>0.09</v>
      </c>
      <c r="I144" s="42" t="s">
        <v>124</v>
      </c>
      <c r="J144" s="14"/>
      <c r="K144" s="14"/>
      <c r="L144" s="14"/>
    </row>
    <row r="145" spans="1:12" ht="20.100000000000001" customHeight="1" x14ac:dyDescent="0.25">
      <c r="A145" s="108"/>
      <c r="B145" s="108"/>
      <c r="C145" s="106" t="s">
        <v>153</v>
      </c>
      <c r="D145" s="107">
        <v>14.85</v>
      </c>
      <c r="E145" s="106" t="s">
        <v>123</v>
      </c>
      <c r="F145" s="120" t="s">
        <v>162</v>
      </c>
      <c r="G145" s="43" t="s">
        <v>277</v>
      </c>
      <c r="H145" s="42">
        <v>0.26</v>
      </c>
      <c r="I145" s="42" t="s">
        <v>124</v>
      </c>
      <c r="J145" s="14"/>
      <c r="K145" s="14"/>
      <c r="L145" s="14"/>
    </row>
    <row r="146" spans="1:12" ht="20.100000000000001" customHeight="1" x14ac:dyDescent="0.25">
      <c r="A146" s="108"/>
      <c r="B146" s="108"/>
      <c r="C146" s="106"/>
      <c r="D146" s="107"/>
      <c r="E146" s="106"/>
      <c r="F146" s="120"/>
      <c r="G146" s="43" t="s">
        <v>278</v>
      </c>
      <c r="H146" s="42">
        <v>0.09</v>
      </c>
      <c r="I146" s="42" t="s">
        <v>124</v>
      </c>
      <c r="J146" s="14"/>
      <c r="K146" s="14"/>
      <c r="L146" s="14"/>
    </row>
    <row r="147" spans="1:12" ht="20.100000000000001" customHeight="1" x14ac:dyDescent="0.25">
      <c r="A147" s="108"/>
      <c r="B147" s="108" t="s">
        <v>154</v>
      </c>
      <c r="C147" s="106" t="s">
        <v>156</v>
      </c>
      <c r="D147" s="107">
        <v>161</v>
      </c>
      <c r="E147" s="106" t="s">
        <v>157</v>
      </c>
      <c r="F147" s="120" t="s">
        <v>155</v>
      </c>
      <c r="G147" s="43" t="s">
        <v>106</v>
      </c>
      <c r="H147" s="42">
        <v>80</v>
      </c>
      <c r="I147" s="42" t="s">
        <v>159</v>
      </c>
      <c r="J147" s="14"/>
      <c r="K147" s="14"/>
      <c r="L147" s="14"/>
    </row>
    <row r="148" spans="1:12" ht="20.100000000000001" customHeight="1" x14ac:dyDescent="0.25">
      <c r="A148" s="108"/>
      <c r="B148" s="108"/>
      <c r="C148" s="106"/>
      <c r="D148" s="107"/>
      <c r="E148" s="106"/>
      <c r="F148" s="120"/>
      <c r="G148" s="43" t="s">
        <v>317</v>
      </c>
      <c r="H148" s="42">
        <v>1</v>
      </c>
      <c r="I148" s="42" t="s">
        <v>158</v>
      </c>
      <c r="J148" s="14"/>
      <c r="K148" s="14"/>
      <c r="L148" s="14"/>
    </row>
    <row r="149" spans="1:12" ht="20.100000000000001" customHeight="1" x14ac:dyDescent="0.25">
      <c r="A149" s="108" t="s">
        <v>17</v>
      </c>
      <c r="B149" s="108" t="s">
        <v>17</v>
      </c>
      <c r="C149" s="109" t="s">
        <v>160</v>
      </c>
      <c r="D149" s="110">
        <v>108.8</v>
      </c>
      <c r="E149" s="106" t="s">
        <v>157</v>
      </c>
      <c r="F149" s="120" t="s">
        <v>155</v>
      </c>
      <c r="G149" s="43" t="s">
        <v>106</v>
      </c>
      <c r="H149" s="42">
        <v>80</v>
      </c>
      <c r="I149" s="42" t="s">
        <v>159</v>
      </c>
      <c r="J149" s="14"/>
      <c r="K149" s="14"/>
      <c r="L149" s="14"/>
    </row>
    <row r="150" spans="1:12" ht="20.100000000000001" customHeight="1" x14ac:dyDescent="0.25">
      <c r="A150" s="108"/>
      <c r="B150" s="108"/>
      <c r="C150" s="109"/>
      <c r="D150" s="110"/>
      <c r="E150" s="106"/>
      <c r="F150" s="120"/>
      <c r="G150" s="43" t="s">
        <v>317</v>
      </c>
      <c r="H150" s="42">
        <v>1</v>
      </c>
      <c r="I150" s="42" t="s">
        <v>158</v>
      </c>
      <c r="J150" s="14"/>
      <c r="K150" s="14"/>
      <c r="L150" s="14"/>
    </row>
    <row r="151" spans="1:12" ht="20.100000000000001" customHeight="1" x14ac:dyDescent="0.25">
      <c r="A151" s="31" t="s">
        <v>33</v>
      </c>
      <c r="B151" s="31"/>
      <c r="C151" s="34"/>
      <c r="D151" s="62"/>
      <c r="E151" s="34"/>
      <c r="F151" s="99"/>
      <c r="G151" s="41"/>
      <c r="H151" s="40"/>
      <c r="I151" s="40"/>
      <c r="J151" s="13"/>
      <c r="K151" s="13"/>
      <c r="L151" s="13"/>
    </row>
    <row r="152" spans="1:12" ht="20.100000000000001" customHeight="1" x14ac:dyDescent="0.25">
      <c r="A152" s="17" t="s">
        <v>30</v>
      </c>
      <c r="B152" s="17" t="s">
        <v>272</v>
      </c>
      <c r="F152" s="102"/>
      <c r="H152" s="49"/>
      <c r="I152" s="49"/>
      <c r="J152" s="14"/>
      <c r="K152" s="14"/>
      <c r="L152" s="14"/>
    </row>
    <row r="153" spans="1:12" ht="20.100000000000001" customHeight="1" x14ac:dyDescent="0.25">
      <c r="A153" s="19" t="s">
        <v>31</v>
      </c>
      <c r="B153" s="21" t="s">
        <v>272</v>
      </c>
      <c r="F153" s="102"/>
      <c r="H153" s="49"/>
      <c r="I153" s="49"/>
      <c r="J153" s="14"/>
      <c r="K153" s="14"/>
      <c r="L153" s="14"/>
    </row>
    <row r="154" spans="1:12" ht="20.100000000000001" customHeight="1" x14ac:dyDescent="0.25">
      <c r="A154" s="19" t="s">
        <v>32</v>
      </c>
      <c r="B154" s="21" t="s">
        <v>272</v>
      </c>
      <c r="F154" s="102"/>
      <c r="H154" s="49"/>
      <c r="I154" s="49"/>
      <c r="J154" s="14"/>
      <c r="K154" s="14"/>
      <c r="L154" s="14"/>
    </row>
    <row r="155" spans="1:12" ht="20.100000000000001" customHeight="1" x14ac:dyDescent="0.25">
      <c r="A155" s="19" t="s">
        <v>35</v>
      </c>
      <c r="B155" s="21" t="s">
        <v>272</v>
      </c>
      <c r="F155" s="102"/>
      <c r="H155" s="49"/>
      <c r="I155" s="49"/>
      <c r="J155" s="14"/>
      <c r="K155" s="14"/>
      <c r="L155" s="14"/>
    </row>
    <row r="156" spans="1:12" ht="20.100000000000001" customHeight="1" x14ac:dyDescent="0.25">
      <c r="A156" s="19" t="s">
        <v>72</v>
      </c>
      <c r="B156" s="21" t="s">
        <v>272</v>
      </c>
      <c r="F156" s="102"/>
      <c r="H156" s="49"/>
      <c r="I156" s="49"/>
      <c r="J156" s="14"/>
      <c r="K156" s="14"/>
      <c r="L156" s="14"/>
    </row>
    <row r="157" spans="1:12" ht="20.100000000000001" customHeight="1" x14ac:dyDescent="0.25">
      <c r="A157" s="30" t="s">
        <v>11</v>
      </c>
      <c r="B157" s="30"/>
      <c r="C157" s="34"/>
      <c r="D157" s="62"/>
      <c r="E157" s="34"/>
      <c r="F157" s="99"/>
      <c r="G157" s="41"/>
      <c r="H157" s="40"/>
      <c r="I157" s="40"/>
      <c r="J157" s="13"/>
      <c r="K157" s="13"/>
      <c r="L157" s="13"/>
    </row>
    <row r="158" spans="1:12" ht="20.100000000000001" customHeight="1" x14ac:dyDescent="0.25">
      <c r="A158" s="109" t="s">
        <v>11</v>
      </c>
      <c r="B158" s="109" t="s">
        <v>250</v>
      </c>
      <c r="C158" s="106" t="s">
        <v>260</v>
      </c>
      <c r="D158" s="107">
        <v>3.39</v>
      </c>
      <c r="E158" s="106" t="s">
        <v>157</v>
      </c>
      <c r="F158" s="111" t="s">
        <v>261</v>
      </c>
      <c r="G158" s="43" t="s">
        <v>317</v>
      </c>
      <c r="H158" s="46">
        <v>1</v>
      </c>
      <c r="I158" s="46" t="s">
        <v>158</v>
      </c>
      <c r="J158" s="14"/>
      <c r="K158" s="14"/>
      <c r="L158" s="14"/>
    </row>
    <row r="159" spans="1:12" ht="20.100000000000001" customHeight="1" x14ac:dyDescent="0.25">
      <c r="A159" s="109"/>
      <c r="B159" s="109"/>
      <c r="C159" s="106"/>
      <c r="D159" s="107"/>
      <c r="E159" s="106"/>
      <c r="F159" s="111"/>
      <c r="G159" s="43" t="s">
        <v>106</v>
      </c>
      <c r="H159" s="46">
        <v>60</v>
      </c>
      <c r="I159" s="46" t="s">
        <v>159</v>
      </c>
      <c r="J159" s="29"/>
      <c r="K159" s="14"/>
      <c r="L159" s="14"/>
    </row>
    <row r="160" spans="1:12" ht="20.100000000000001" customHeight="1" x14ac:dyDescent="0.25">
      <c r="A160" s="109"/>
      <c r="B160" s="109"/>
      <c r="C160" s="123" t="s">
        <v>322</v>
      </c>
      <c r="D160" s="126">
        <v>19.03</v>
      </c>
      <c r="E160" s="123" t="s">
        <v>157</v>
      </c>
      <c r="F160" s="141" t="s">
        <v>321</v>
      </c>
      <c r="G160" s="43" t="s">
        <v>317</v>
      </c>
      <c r="H160" s="46">
        <v>1</v>
      </c>
      <c r="I160" s="46" t="s">
        <v>158</v>
      </c>
      <c r="J160" s="29"/>
      <c r="K160" s="14"/>
      <c r="L160" s="14"/>
    </row>
    <row r="161" spans="1:12" ht="20.100000000000001" customHeight="1" x14ac:dyDescent="0.25">
      <c r="A161" s="109"/>
      <c r="B161" s="109"/>
      <c r="C161" s="125"/>
      <c r="D161" s="128"/>
      <c r="E161" s="125"/>
      <c r="F161" s="142"/>
      <c r="G161" s="43" t="s">
        <v>106</v>
      </c>
      <c r="H161" s="46">
        <v>60</v>
      </c>
      <c r="I161" s="46" t="s">
        <v>159</v>
      </c>
      <c r="J161" s="14"/>
      <c r="K161" s="14"/>
      <c r="L161" s="14"/>
    </row>
    <row r="162" spans="1:12" ht="20.100000000000001" customHeight="1" x14ac:dyDescent="0.25">
      <c r="A162" s="109"/>
      <c r="B162" s="109"/>
      <c r="C162" s="18" t="s">
        <v>256</v>
      </c>
      <c r="D162" s="37">
        <v>55</v>
      </c>
      <c r="E162" s="22" t="s">
        <v>112</v>
      </c>
      <c r="F162" s="57" t="s">
        <v>111</v>
      </c>
      <c r="G162" s="43" t="s">
        <v>323</v>
      </c>
      <c r="H162" s="46">
        <v>27.3</v>
      </c>
      <c r="I162" s="46" t="s">
        <v>137</v>
      </c>
      <c r="J162" s="14"/>
      <c r="K162" s="14"/>
      <c r="L162" s="14"/>
    </row>
    <row r="163" spans="1:12" ht="20.100000000000001" customHeight="1" x14ac:dyDescent="0.25">
      <c r="A163" s="109"/>
      <c r="B163" s="109"/>
      <c r="C163" s="106" t="s">
        <v>251</v>
      </c>
      <c r="D163" s="107">
        <v>1</v>
      </c>
      <c r="E163" s="106" t="s">
        <v>252</v>
      </c>
      <c r="F163" s="100" t="s">
        <v>253</v>
      </c>
      <c r="G163" s="45" t="s">
        <v>279</v>
      </c>
      <c r="H163" s="42">
        <v>1864</v>
      </c>
      <c r="I163" s="42" t="s">
        <v>324</v>
      </c>
      <c r="J163" s="14"/>
      <c r="K163" s="14"/>
      <c r="L163" s="14"/>
    </row>
    <row r="164" spans="1:12" ht="20.100000000000001" customHeight="1" x14ac:dyDescent="0.25">
      <c r="A164" s="109"/>
      <c r="B164" s="109"/>
      <c r="C164" s="106"/>
      <c r="D164" s="107"/>
      <c r="E164" s="106"/>
      <c r="F164" s="100" t="s">
        <v>254</v>
      </c>
      <c r="G164" s="45" t="s">
        <v>279</v>
      </c>
      <c r="H164" s="42">
        <v>3049</v>
      </c>
      <c r="I164" s="42" t="s">
        <v>324</v>
      </c>
      <c r="J164" s="14"/>
      <c r="K164" s="14"/>
      <c r="L164" s="14"/>
    </row>
    <row r="165" spans="1:12" ht="20.100000000000001" customHeight="1" x14ac:dyDescent="0.25">
      <c r="A165" s="109"/>
      <c r="B165" s="109"/>
      <c r="C165" s="106" t="s">
        <v>255</v>
      </c>
      <c r="D165" s="107">
        <v>34.39</v>
      </c>
      <c r="E165" s="106" t="s">
        <v>112</v>
      </c>
      <c r="F165" s="112" t="s">
        <v>325</v>
      </c>
      <c r="G165" s="43" t="s">
        <v>326</v>
      </c>
      <c r="H165" s="46">
        <v>1.014</v>
      </c>
      <c r="I165" s="46" t="s">
        <v>137</v>
      </c>
      <c r="J165" s="14"/>
      <c r="K165" s="14"/>
      <c r="L165" s="14"/>
    </row>
    <row r="166" spans="1:12" ht="20.100000000000001" customHeight="1" x14ac:dyDescent="0.25">
      <c r="A166" s="109"/>
      <c r="B166" s="109"/>
      <c r="C166" s="106"/>
      <c r="D166" s="107"/>
      <c r="E166" s="106"/>
      <c r="F166" s="113"/>
      <c r="G166" s="43" t="s">
        <v>286</v>
      </c>
      <c r="H166" s="46">
        <v>3.33</v>
      </c>
      <c r="I166" s="46" t="s">
        <v>327</v>
      </c>
      <c r="J166" s="14"/>
      <c r="K166" s="14"/>
      <c r="L166" s="14"/>
    </row>
    <row r="167" spans="1:12" ht="20.100000000000001" customHeight="1" x14ac:dyDescent="0.25">
      <c r="A167" s="109"/>
      <c r="B167" s="109"/>
      <c r="C167" s="106" t="s">
        <v>257</v>
      </c>
      <c r="D167" s="107">
        <v>98.4</v>
      </c>
      <c r="E167" s="106" t="s">
        <v>112</v>
      </c>
      <c r="F167" s="112" t="s">
        <v>325</v>
      </c>
      <c r="G167" s="43" t="s">
        <v>326</v>
      </c>
      <c r="H167" s="46">
        <v>1.014</v>
      </c>
      <c r="I167" s="46" t="s">
        <v>137</v>
      </c>
      <c r="J167" s="14"/>
      <c r="K167" s="14"/>
      <c r="L167" s="14"/>
    </row>
    <row r="168" spans="1:12" ht="20.100000000000001" customHeight="1" x14ac:dyDescent="0.25">
      <c r="A168" s="109"/>
      <c r="B168" s="109"/>
      <c r="C168" s="106"/>
      <c r="D168" s="107"/>
      <c r="E168" s="106"/>
      <c r="F168" s="113"/>
      <c r="G168" s="43" t="s">
        <v>286</v>
      </c>
      <c r="H168" s="46">
        <v>3.33</v>
      </c>
      <c r="I168" s="46" t="s">
        <v>327</v>
      </c>
      <c r="J168" s="14"/>
      <c r="K168" s="14"/>
      <c r="L168" s="14"/>
    </row>
    <row r="169" spans="1:12" ht="20.100000000000001" customHeight="1" x14ac:dyDescent="0.25">
      <c r="A169" s="30" t="s">
        <v>12</v>
      </c>
      <c r="B169" s="30"/>
      <c r="C169" s="34"/>
      <c r="D169" s="62"/>
      <c r="E169" s="34"/>
      <c r="F169" s="99"/>
      <c r="G169" s="41"/>
      <c r="H169" s="40"/>
      <c r="I169" s="40"/>
      <c r="J169" s="13"/>
      <c r="K169" s="13"/>
      <c r="L169" s="13"/>
    </row>
    <row r="170" spans="1:12" ht="20.100000000000001" customHeight="1" x14ac:dyDescent="0.25">
      <c r="A170" s="17" t="s">
        <v>13</v>
      </c>
      <c r="B170" s="17" t="s">
        <v>169</v>
      </c>
      <c r="C170" s="19" t="s">
        <v>167</v>
      </c>
      <c r="D170" s="63">
        <f>299+47</f>
        <v>346</v>
      </c>
      <c r="E170" s="23" t="s">
        <v>112</v>
      </c>
      <c r="F170" s="102" t="s">
        <v>168</v>
      </c>
      <c r="G170" s="45" t="s">
        <v>97</v>
      </c>
      <c r="H170" s="50">
        <v>55.5</v>
      </c>
      <c r="I170" s="49" t="s">
        <v>137</v>
      </c>
      <c r="J170" s="14"/>
      <c r="K170" s="14"/>
      <c r="L170" s="14"/>
    </row>
    <row r="171" spans="1:12" ht="20.100000000000001" customHeight="1" x14ac:dyDescent="0.25">
      <c r="A171" s="108" t="s">
        <v>14</v>
      </c>
      <c r="B171" s="108" t="s">
        <v>328</v>
      </c>
      <c r="C171" s="109" t="s">
        <v>329</v>
      </c>
      <c r="D171" s="110">
        <f>164.6+16.9+480.4+57.3+11.3+11.4</f>
        <v>741.89999999999986</v>
      </c>
      <c r="E171" s="109" t="s">
        <v>112</v>
      </c>
      <c r="F171" s="102" t="s">
        <v>179</v>
      </c>
      <c r="G171" s="45" t="s">
        <v>97</v>
      </c>
      <c r="H171" s="49">
        <v>64</v>
      </c>
      <c r="I171" s="49" t="s">
        <v>137</v>
      </c>
      <c r="J171" s="14"/>
      <c r="K171" s="14"/>
      <c r="L171" s="14"/>
    </row>
    <row r="172" spans="1:12" ht="20.100000000000001" customHeight="1" x14ac:dyDescent="0.25">
      <c r="A172" s="108"/>
      <c r="B172" s="108"/>
      <c r="C172" s="109"/>
      <c r="D172" s="110"/>
      <c r="E172" s="109"/>
      <c r="F172" s="102" t="s">
        <v>180</v>
      </c>
      <c r="G172" s="43" t="s">
        <v>317</v>
      </c>
      <c r="H172" s="51">
        <f>0.66*0.4*1.2</f>
        <v>0.31680000000000003</v>
      </c>
      <c r="I172" s="49" t="s">
        <v>181</v>
      </c>
      <c r="J172" s="14"/>
      <c r="K172" s="14"/>
      <c r="L172" s="14"/>
    </row>
    <row r="173" spans="1:12" ht="20.100000000000001" customHeight="1" x14ac:dyDescent="0.25">
      <c r="A173" s="30" t="s">
        <v>15</v>
      </c>
      <c r="B173" s="30"/>
      <c r="C173" s="34"/>
      <c r="D173" s="62"/>
      <c r="E173" s="34"/>
      <c r="F173" s="99"/>
      <c r="G173" s="41"/>
      <c r="H173" s="52"/>
      <c r="I173" s="52"/>
      <c r="J173" s="13"/>
      <c r="K173" s="13"/>
      <c r="L173" s="13"/>
    </row>
    <row r="174" spans="1:12" ht="20.100000000000001" customHeight="1" x14ac:dyDescent="0.25">
      <c r="A174" s="109" t="s">
        <v>330</v>
      </c>
      <c r="B174" s="109" t="s">
        <v>218</v>
      </c>
      <c r="C174" s="19" t="s">
        <v>170</v>
      </c>
      <c r="D174" s="63">
        <v>88</v>
      </c>
      <c r="E174" s="23" t="s">
        <v>112</v>
      </c>
      <c r="F174" s="102" t="s">
        <v>171</v>
      </c>
      <c r="G174" s="45" t="s">
        <v>97</v>
      </c>
      <c r="H174" s="50">
        <v>22.3</v>
      </c>
      <c r="I174" s="49" t="s">
        <v>137</v>
      </c>
      <c r="J174" s="14"/>
      <c r="K174" s="14"/>
      <c r="L174" s="14"/>
    </row>
    <row r="175" spans="1:12" ht="20.100000000000001" customHeight="1" x14ac:dyDescent="0.25">
      <c r="A175" s="109"/>
      <c r="B175" s="109"/>
      <c r="C175" s="19" t="s">
        <v>175</v>
      </c>
      <c r="D175" s="63">
        <v>59.1</v>
      </c>
      <c r="E175" s="23" t="s">
        <v>112</v>
      </c>
      <c r="F175" s="102" t="s">
        <v>176</v>
      </c>
      <c r="G175" s="45" t="s">
        <v>97</v>
      </c>
      <c r="H175" s="50">
        <v>42.6</v>
      </c>
      <c r="I175" s="49" t="s">
        <v>137</v>
      </c>
      <c r="J175" s="14"/>
      <c r="K175" s="14"/>
      <c r="L175" s="14"/>
    </row>
    <row r="176" spans="1:12" ht="20.100000000000001" customHeight="1" x14ac:dyDescent="0.25">
      <c r="A176" s="109"/>
      <c r="B176" s="109"/>
      <c r="C176" s="35" t="s">
        <v>177</v>
      </c>
      <c r="D176" s="63">
        <v>71.3</v>
      </c>
      <c r="E176" s="23" t="s">
        <v>112</v>
      </c>
      <c r="F176" s="102" t="s">
        <v>171</v>
      </c>
      <c r="G176" s="45" t="s">
        <v>97</v>
      </c>
      <c r="H176" s="50">
        <v>22.3</v>
      </c>
      <c r="I176" s="49" t="s">
        <v>137</v>
      </c>
      <c r="J176" s="14"/>
      <c r="K176" s="14"/>
      <c r="L176" s="14"/>
    </row>
    <row r="177" spans="1:12" ht="20.100000000000001" customHeight="1" x14ac:dyDescent="0.25">
      <c r="A177" s="109"/>
      <c r="B177" s="109"/>
      <c r="C177" s="109" t="s">
        <v>208</v>
      </c>
      <c r="D177" s="110">
        <v>67.2</v>
      </c>
      <c r="E177" s="109" t="s">
        <v>123</v>
      </c>
      <c r="F177" s="102" t="s">
        <v>95</v>
      </c>
      <c r="G177" s="45" t="s">
        <v>95</v>
      </c>
      <c r="H177" s="50">
        <v>1</v>
      </c>
      <c r="I177" s="49" t="s">
        <v>130</v>
      </c>
      <c r="J177" s="14"/>
      <c r="K177" s="14"/>
      <c r="L177" s="14"/>
    </row>
    <row r="178" spans="1:12" ht="20.100000000000001" customHeight="1" x14ac:dyDescent="0.25">
      <c r="A178" s="109"/>
      <c r="B178" s="109"/>
      <c r="C178" s="109"/>
      <c r="D178" s="110"/>
      <c r="E178" s="109"/>
      <c r="F178" s="102" t="s">
        <v>215</v>
      </c>
      <c r="G178" s="45" t="s">
        <v>97</v>
      </c>
      <c r="H178" s="50">
        <v>0.83</v>
      </c>
      <c r="I178" s="49" t="s">
        <v>132</v>
      </c>
      <c r="J178" s="29"/>
      <c r="K178" s="29"/>
      <c r="L178" s="29"/>
    </row>
    <row r="179" spans="1:12" ht="20.100000000000001" customHeight="1" x14ac:dyDescent="0.25">
      <c r="A179" s="109"/>
      <c r="B179" s="109"/>
      <c r="C179" s="109"/>
      <c r="D179" s="110"/>
      <c r="E179" s="109"/>
      <c r="F179" s="102" t="s">
        <v>214</v>
      </c>
      <c r="G179" s="45" t="s">
        <v>97</v>
      </c>
      <c r="H179" s="50">
        <v>2.66</v>
      </c>
      <c r="I179" s="49" t="s">
        <v>132</v>
      </c>
      <c r="J179" s="29"/>
      <c r="K179" s="29"/>
      <c r="L179" s="29"/>
    </row>
    <row r="180" spans="1:12" ht="20.100000000000001" customHeight="1" x14ac:dyDescent="0.25">
      <c r="A180" s="109"/>
      <c r="B180" s="109"/>
      <c r="C180" s="109"/>
      <c r="D180" s="110"/>
      <c r="E180" s="109"/>
      <c r="F180" s="102" t="s">
        <v>215</v>
      </c>
      <c r="G180" s="45" t="s">
        <v>97</v>
      </c>
      <c r="H180" s="50">
        <v>0.83</v>
      </c>
      <c r="I180" s="49" t="s">
        <v>132</v>
      </c>
      <c r="J180" s="29"/>
      <c r="K180" s="29"/>
      <c r="L180" s="29"/>
    </row>
    <row r="181" spans="1:12" ht="20.100000000000001" customHeight="1" x14ac:dyDescent="0.25">
      <c r="A181" s="109"/>
      <c r="B181" s="109"/>
      <c r="C181" s="109"/>
      <c r="D181" s="110"/>
      <c r="E181" s="109"/>
      <c r="F181" s="102" t="s">
        <v>331</v>
      </c>
      <c r="G181" s="45" t="s">
        <v>333</v>
      </c>
      <c r="H181" s="53">
        <v>2.1000000000000001E-2</v>
      </c>
      <c r="I181" s="49" t="s">
        <v>124</v>
      </c>
      <c r="J181" s="29" t="s">
        <v>334</v>
      </c>
      <c r="K181" s="29" t="s">
        <v>335</v>
      </c>
      <c r="L181" s="29"/>
    </row>
    <row r="182" spans="1:12" ht="20.100000000000001" customHeight="1" x14ac:dyDescent="0.25">
      <c r="A182" s="109"/>
      <c r="B182" s="109"/>
      <c r="C182" s="109" t="s">
        <v>209</v>
      </c>
      <c r="D182" s="110">
        <v>36.880000000000003</v>
      </c>
      <c r="E182" s="109" t="s">
        <v>123</v>
      </c>
      <c r="F182" s="102" t="s">
        <v>332</v>
      </c>
      <c r="G182" s="45" t="s">
        <v>333</v>
      </c>
      <c r="H182" s="53">
        <v>2.5000000000000001E-2</v>
      </c>
      <c r="I182" s="49" t="s">
        <v>124</v>
      </c>
      <c r="J182" s="29" t="s">
        <v>334</v>
      </c>
      <c r="K182" s="29" t="s">
        <v>335</v>
      </c>
      <c r="L182" s="29"/>
    </row>
    <row r="183" spans="1:12" ht="20.100000000000001" customHeight="1" x14ac:dyDescent="0.25">
      <c r="A183" s="109"/>
      <c r="B183" s="109"/>
      <c r="C183" s="109"/>
      <c r="D183" s="110"/>
      <c r="E183" s="109"/>
      <c r="F183" s="102" t="s">
        <v>215</v>
      </c>
      <c r="G183" s="45" t="s">
        <v>97</v>
      </c>
      <c r="H183" s="50">
        <v>0.83</v>
      </c>
      <c r="I183" s="49" t="s">
        <v>132</v>
      </c>
      <c r="J183" s="29"/>
      <c r="K183" s="29"/>
      <c r="L183" s="29"/>
    </row>
    <row r="184" spans="1:12" ht="20.100000000000001" customHeight="1" x14ac:dyDescent="0.25">
      <c r="A184" s="109"/>
      <c r="B184" s="109"/>
      <c r="C184" s="109"/>
      <c r="D184" s="110"/>
      <c r="E184" s="109"/>
      <c r="F184" s="102" t="s">
        <v>212</v>
      </c>
      <c r="G184" s="45" t="s">
        <v>216</v>
      </c>
      <c r="H184" s="50" t="s">
        <v>216</v>
      </c>
      <c r="I184" s="49" t="s">
        <v>216</v>
      </c>
      <c r="J184" s="29"/>
      <c r="K184" s="29"/>
      <c r="L184" s="29"/>
    </row>
    <row r="185" spans="1:12" ht="20.100000000000001" customHeight="1" x14ac:dyDescent="0.25">
      <c r="A185" s="109"/>
      <c r="B185" s="109"/>
      <c r="C185" s="109"/>
      <c r="D185" s="110"/>
      <c r="E185" s="109"/>
      <c r="F185" s="102" t="s">
        <v>215</v>
      </c>
      <c r="G185" s="45" t="s">
        <v>97</v>
      </c>
      <c r="H185" s="50">
        <v>0.83</v>
      </c>
      <c r="I185" s="49" t="s">
        <v>132</v>
      </c>
      <c r="J185" s="29"/>
      <c r="K185" s="29"/>
      <c r="L185" s="29"/>
    </row>
    <row r="186" spans="1:12" ht="20.100000000000001" customHeight="1" x14ac:dyDescent="0.25">
      <c r="A186" s="109"/>
      <c r="B186" s="109"/>
      <c r="C186" s="109"/>
      <c r="D186" s="110"/>
      <c r="E186" s="109"/>
      <c r="F186" s="102" t="s">
        <v>95</v>
      </c>
      <c r="G186" s="45" t="s">
        <v>95</v>
      </c>
      <c r="H186" s="50">
        <v>1</v>
      </c>
      <c r="I186" s="49" t="s">
        <v>130</v>
      </c>
      <c r="J186" s="29"/>
      <c r="K186" s="29"/>
      <c r="L186" s="29"/>
    </row>
    <row r="187" spans="1:12" ht="20.100000000000001" customHeight="1" x14ac:dyDescent="0.25">
      <c r="A187" s="109"/>
      <c r="B187" s="109"/>
      <c r="C187" s="109" t="s">
        <v>217</v>
      </c>
      <c r="D187" s="110">
        <v>36.880000000000003</v>
      </c>
      <c r="E187" s="109" t="s">
        <v>123</v>
      </c>
      <c r="F187" s="100" t="s">
        <v>128</v>
      </c>
      <c r="G187" s="43" t="s">
        <v>129</v>
      </c>
      <c r="H187" s="42">
        <v>1</v>
      </c>
      <c r="I187" s="42" t="s">
        <v>130</v>
      </c>
      <c r="J187" s="29"/>
      <c r="K187" s="29"/>
      <c r="L187" s="29"/>
    </row>
    <row r="188" spans="1:12" ht="20.100000000000001" customHeight="1" x14ac:dyDescent="0.25">
      <c r="A188" s="109"/>
      <c r="B188" s="109"/>
      <c r="C188" s="109"/>
      <c r="D188" s="110"/>
      <c r="E188" s="109"/>
      <c r="F188" s="100" t="s">
        <v>127</v>
      </c>
      <c r="G188" s="44" t="s">
        <v>93</v>
      </c>
      <c r="H188" s="42">
        <v>1</v>
      </c>
      <c r="I188" s="42" t="s">
        <v>130</v>
      </c>
      <c r="J188" s="29"/>
      <c r="K188" s="29"/>
      <c r="L188" s="29"/>
    </row>
    <row r="189" spans="1:12" ht="20.100000000000001" customHeight="1" x14ac:dyDescent="0.25">
      <c r="A189" s="109"/>
      <c r="B189" s="109"/>
      <c r="C189" s="109"/>
      <c r="D189" s="110"/>
      <c r="E189" s="109"/>
      <c r="F189" s="100" t="s">
        <v>337</v>
      </c>
      <c r="G189" s="46" t="s">
        <v>338</v>
      </c>
      <c r="H189" s="43">
        <v>0.02</v>
      </c>
      <c r="I189" s="46" t="s">
        <v>124</v>
      </c>
      <c r="J189" s="14" t="s">
        <v>290</v>
      </c>
      <c r="K189" s="14" t="s">
        <v>291</v>
      </c>
      <c r="L189" s="29"/>
    </row>
    <row r="190" spans="1:12" ht="20.100000000000001" customHeight="1" x14ac:dyDescent="0.25">
      <c r="A190" s="109"/>
      <c r="B190" s="109"/>
      <c r="C190" s="109"/>
      <c r="D190" s="110"/>
      <c r="E190" s="109"/>
      <c r="F190" s="102" t="s">
        <v>215</v>
      </c>
      <c r="G190" s="45" t="s">
        <v>97</v>
      </c>
      <c r="H190" s="50">
        <v>0.83</v>
      </c>
      <c r="I190" s="49" t="s">
        <v>132</v>
      </c>
      <c r="J190" s="29"/>
      <c r="K190" s="29"/>
      <c r="L190" s="29"/>
    </row>
    <row r="191" spans="1:12" ht="20.100000000000001" customHeight="1" x14ac:dyDescent="0.25">
      <c r="A191" s="109"/>
      <c r="B191" s="109"/>
      <c r="C191" s="109"/>
      <c r="D191" s="110"/>
      <c r="E191" s="109"/>
      <c r="F191" s="102" t="s">
        <v>220</v>
      </c>
      <c r="G191" s="43" t="s">
        <v>336</v>
      </c>
      <c r="H191" s="50">
        <v>11.78</v>
      </c>
      <c r="I191" s="49" t="s">
        <v>132</v>
      </c>
      <c r="J191" s="29"/>
      <c r="K191" s="29"/>
      <c r="L191" s="29"/>
    </row>
    <row r="192" spans="1:12" ht="20.100000000000001" customHeight="1" x14ac:dyDescent="0.25">
      <c r="A192" s="109"/>
      <c r="B192" s="109"/>
      <c r="C192" s="109"/>
      <c r="D192" s="110"/>
      <c r="E192" s="109"/>
      <c r="F192" s="102" t="s">
        <v>212</v>
      </c>
      <c r="G192" s="45" t="s">
        <v>216</v>
      </c>
      <c r="H192" s="50" t="s">
        <v>216</v>
      </c>
      <c r="I192" s="49" t="s">
        <v>216</v>
      </c>
      <c r="J192" s="29"/>
      <c r="K192" s="29"/>
      <c r="L192" s="29"/>
    </row>
    <row r="193" spans="1:12" ht="20.100000000000001" customHeight="1" x14ac:dyDescent="0.25">
      <c r="A193" s="109"/>
      <c r="B193" s="109"/>
      <c r="C193" s="109"/>
      <c r="D193" s="110"/>
      <c r="E193" s="109"/>
      <c r="F193" s="102" t="s">
        <v>215</v>
      </c>
      <c r="G193" s="45" t="s">
        <v>97</v>
      </c>
      <c r="H193" s="50">
        <v>0.83</v>
      </c>
      <c r="I193" s="49" t="s">
        <v>132</v>
      </c>
      <c r="J193" s="29"/>
      <c r="K193" s="29"/>
      <c r="L193" s="29"/>
    </row>
    <row r="194" spans="1:12" ht="20.100000000000001" customHeight="1" x14ac:dyDescent="0.25">
      <c r="A194" s="109"/>
      <c r="B194" s="109"/>
      <c r="C194" s="109"/>
      <c r="D194" s="110"/>
      <c r="E194" s="109"/>
      <c r="F194" s="102" t="s">
        <v>331</v>
      </c>
      <c r="G194" s="45" t="s">
        <v>333</v>
      </c>
      <c r="H194" s="53">
        <v>2.1000000000000001E-2</v>
      </c>
      <c r="I194" s="49" t="s">
        <v>124</v>
      </c>
      <c r="J194" s="29" t="s">
        <v>334</v>
      </c>
      <c r="K194" s="29" t="s">
        <v>335</v>
      </c>
      <c r="L194" s="29"/>
    </row>
    <row r="195" spans="1:12" ht="20.100000000000001" customHeight="1" x14ac:dyDescent="0.25">
      <c r="A195" s="109"/>
      <c r="B195" s="109"/>
      <c r="C195" s="109" t="s">
        <v>221</v>
      </c>
      <c r="D195" s="110">
        <v>28</v>
      </c>
      <c r="E195" s="109" t="s">
        <v>123</v>
      </c>
      <c r="F195" s="112" t="s">
        <v>325</v>
      </c>
      <c r="G195" s="43" t="s">
        <v>326</v>
      </c>
      <c r="H195" s="46">
        <v>1.014</v>
      </c>
      <c r="I195" s="46" t="s">
        <v>137</v>
      </c>
      <c r="J195" s="29"/>
      <c r="K195" s="29"/>
      <c r="L195" s="29"/>
    </row>
    <row r="196" spans="1:12" ht="20.100000000000001" customHeight="1" x14ac:dyDescent="0.25">
      <c r="A196" s="109"/>
      <c r="B196" s="109"/>
      <c r="C196" s="109"/>
      <c r="D196" s="110"/>
      <c r="E196" s="109"/>
      <c r="F196" s="113"/>
      <c r="G196" s="43" t="s">
        <v>286</v>
      </c>
      <c r="H196" s="46">
        <v>3.33</v>
      </c>
      <c r="I196" s="46" t="s">
        <v>327</v>
      </c>
      <c r="J196" s="14"/>
      <c r="K196" s="14"/>
      <c r="L196" s="14"/>
    </row>
    <row r="197" spans="1:12" ht="20.100000000000001" customHeight="1" x14ac:dyDescent="0.25">
      <c r="A197" s="32" t="s">
        <v>21</v>
      </c>
      <c r="B197" s="32"/>
      <c r="C197" s="36"/>
      <c r="D197" s="64"/>
      <c r="E197" s="36"/>
      <c r="F197" s="103"/>
      <c r="G197" s="55"/>
      <c r="H197" s="54"/>
      <c r="I197" s="54"/>
      <c r="J197" s="16"/>
      <c r="K197" s="16"/>
      <c r="L197" s="16"/>
    </row>
    <row r="198" spans="1:12" ht="20.100000000000001" customHeight="1" x14ac:dyDescent="0.25">
      <c r="A198" s="17" t="s">
        <v>39</v>
      </c>
      <c r="B198" s="17" t="s">
        <v>273</v>
      </c>
      <c r="F198" s="102"/>
      <c r="H198" s="49"/>
      <c r="I198" s="49"/>
      <c r="J198" s="14"/>
      <c r="K198" s="14"/>
      <c r="L198" s="14"/>
    </row>
    <row r="199" spans="1:12" ht="20.100000000000001" customHeight="1" x14ac:dyDescent="0.25">
      <c r="A199" s="20" t="s">
        <v>40</v>
      </c>
      <c r="B199" s="20" t="s">
        <v>270</v>
      </c>
      <c r="C199" s="18" t="s">
        <v>339</v>
      </c>
      <c r="D199" s="37">
        <v>1</v>
      </c>
      <c r="E199" s="22" t="s">
        <v>252</v>
      </c>
      <c r="F199" s="57" t="s">
        <v>271</v>
      </c>
      <c r="G199" s="42" t="s">
        <v>268</v>
      </c>
      <c r="H199" s="42">
        <v>1</v>
      </c>
      <c r="I199" s="42" t="s">
        <v>276</v>
      </c>
      <c r="J199" s="14"/>
      <c r="K199" s="14"/>
      <c r="L199" s="14"/>
    </row>
    <row r="200" spans="1:12" ht="20.100000000000001" customHeight="1" x14ac:dyDescent="0.25">
      <c r="A200" s="32" t="s">
        <v>38</v>
      </c>
      <c r="B200" s="32"/>
      <c r="C200" s="36"/>
      <c r="D200" s="64"/>
      <c r="E200" s="36"/>
      <c r="F200" s="103"/>
      <c r="G200" s="55"/>
      <c r="H200" s="54"/>
      <c r="I200" s="54"/>
      <c r="J200" s="16"/>
      <c r="K200" s="16"/>
      <c r="L200" s="16"/>
    </row>
    <row r="201" spans="1:12" ht="20.100000000000001" customHeight="1" x14ac:dyDescent="0.25">
      <c r="A201" s="17" t="s">
        <v>41</v>
      </c>
      <c r="B201" s="17" t="s">
        <v>273</v>
      </c>
      <c r="F201" s="102"/>
      <c r="H201" s="49"/>
      <c r="I201" s="49"/>
      <c r="J201" s="14"/>
      <c r="K201" s="14"/>
      <c r="L201" s="14"/>
    </row>
    <row r="202" spans="1:12" ht="20.100000000000001" customHeight="1" x14ac:dyDescent="0.25">
      <c r="A202" s="17" t="s">
        <v>42</v>
      </c>
      <c r="B202" s="17" t="s">
        <v>273</v>
      </c>
      <c r="J202" s="14"/>
      <c r="K202" s="14"/>
      <c r="L202" s="14"/>
    </row>
    <row r="203" spans="1:12" ht="20.100000000000001" customHeight="1" x14ac:dyDescent="0.25">
      <c r="A203" s="20" t="s">
        <v>43</v>
      </c>
      <c r="B203" s="17" t="s">
        <v>273</v>
      </c>
      <c r="F203" s="102"/>
      <c r="H203" s="49"/>
      <c r="I203" s="49"/>
      <c r="J203" s="14"/>
      <c r="K203" s="14"/>
      <c r="L203" s="14"/>
    </row>
    <row r="204" spans="1:12" ht="20.100000000000001" customHeight="1" x14ac:dyDescent="0.25">
      <c r="A204" s="20" t="s">
        <v>44</v>
      </c>
      <c r="B204" s="17" t="s">
        <v>273</v>
      </c>
      <c r="F204" s="102"/>
      <c r="H204" s="49"/>
      <c r="I204" s="49"/>
      <c r="J204" s="14"/>
      <c r="K204" s="14"/>
      <c r="L204" s="14"/>
    </row>
    <row r="205" spans="1:12" ht="20.100000000000001" customHeight="1" x14ac:dyDescent="0.25">
      <c r="A205" s="20" t="s">
        <v>45</v>
      </c>
      <c r="B205" s="17" t="s">
        <v>273</v>
      </c>
      <c r="F205" s="102"/>
      <c r="H205" s="49"/>
      <c r="I205" s="49"/>
      <c r="J205" s="14"/>
      <c r="K205" s="14"/>
      <c r="L205" s="14"/>
    </row>
    <row r="206" spans="1:12" ht="20.100000000000001" customHeight="1" x14ac:dyDescent="0.25">
      <c r="A206" s="17" t="s">
        <v>46</v>
      </c>
      <c r="B206" s="17" t="s">
        <v>273</v>
      </c>
      <c r="F206" s="102"/>
      <c r="H206" s="49"/>
      <c r="I206" s="49"/>
      <c r="J206" s="14"/>
      <c r="K206" s="14"/>
      <c r="L206" s="14"/>
    </row>
    <row r="207" spans="1:12" ht="20.100000000000001" customHeight="1" x14ac:dyDescent="0.25">
      <c r="A207" s="32" t="s">
        <v>22</v>
      </c>
      <c r="B207" s="32"/>
      <c r="C207" s="36"/>
      <c r="D207" s="64"/>
      <c r="E207" s="36"/>
      <c r="F207" s="103"/>
      <c r="G207" s="55"/>
      <c r="H207" s="54"/>
      <c r="I207" s="54"/>
      <c r="J207" s="16"/>
      <c r="K207" s="16"/>
      <c r="L207" s="16"/>
    </row>
    <row r="208" spans="1:12" ht="20.100000000000001" customHeight="1" x14ac:dyDescent="0.25">
      <c r="A208" s="17" t="s">
        <v>48</v>
      </c>
      <c r="B208" s="17" t="s">
        <v>273</v>
      </c>
      <c r="F208" s="102"/>
      <c r="H208" s="49"/>
      <c r="I208" s="49"/>
      <c r="J208" s="14"/>
      <c r="K208" s="14"/>
      <c r="L208" s="14"/>
    </row>
    <row r="209" spans="1:12" ht="20.100000000000001" customHeight="1" x14ac:dyDescent="0.25">
      <c r="A209" s="20" t="s">
        <v>50</v>
      </c>
      <c r="B209" s="20" t="s">
        <v>269</v>
      </c>
      <c r="C209" s="18" t="s">
        <v>340</v>
      </c>
      <c r="D209" s="37">
        <v>1</v>
      </c>
      <c r="E209" s="22" t="s">
        <v>252</v>
      </c>
      <c r="F209" s="57" t="s">
        <v>265</v>
      </c>
      <c r="G209" s="42" t="s">
        <v>107</v>
      </c>
      <c r="H209" s="42">
        <v>1</v>
      </c>
      <c r="I209" s="42" t="s">
        <v>276</v>
      </c>
      <c r="J209" s="14"/>
      <c r="K209" s="14"/>
      <c r="L209" s="14"/>
    </row>
    <row r="210" spans="1:12" ht="20.100000000000001" customHeight="1" x14ac:dyDescent="0.25">
      <c r="A210" s="104" t="s">
        <v>51</v>
      </c>
      <c r="B210" s="104" t="s">
        <v>341</v>
      </c>
      <c r="C210" s="22" t="s">
        <v>339</v>
      </c>
      <c r="D210" s="37">
        <v>5</v>
      </c>
      <c r="E210" s="22" t="s">
        <v>252</v>
      </c>
      <c r="F210" s="57" t="s">
        <v>267</v>
      </c>
      <c r="G210" s="42" t="s">
        <v>268</v>
      </c>
      <c r="H210" s="42">
        <v>1</v>
      </c>
      <c r="I210" s="42" t="s">
        <v>276</v>
      </c>
      <c r="J210" s="14"/>
      <c r="K210" s="14"/>
      <c r="L210" s="14"/>
    </row>
    <row r="211" spans="1:12" ht="20.100000000000001" customHeight="1" x14ac:dyDescent="0.25">
      <c r="A211" s="105"/>
      <c r="B211" s="105"/>
      <c r="C211" s="22" t="s">
        <v>339</v>
      </c>
      <c r="D211" s="37">
        <v>2</v>
      </c>
      <c r="E211" s="22" t="s">
        <v>252</v>
      </c>
      <c r="F211" s="57" t="s">
        <v>266</v>
      </c>
      <c r="G211" s="42" t="s">
        <v>268</v>
      </c>
      <c r="H211" s="42">
        <v>1</v>
      </c>
      <c r="I211" s="42" t="s">
        <v>276</v>
      </c>
      <c r="J211" s="14"/>
      <c r="K211" s="14"/>
      <c r="L211" s="14"/>
    </row>
    <row r="212" spans="1:12" ht="20.100000000000001" customHeight="1" x14ac:dyDescent="0.25">
      <c r="A212" s="20" t="s">
        <v>52</v>
      </c>
      <c r="B212" s="17" t="s">
        <v>273</v>
      </c>
      <c r="C212" s="35"/>
      <c r="D212" s="65"/>
      <c r="E212" s="35"/>
      <c r="F212" s="100"/>
      <c r="H212" s="42"/>
      <c r="I212" s="42"/>
      <c r="J212" s="14"/>
      <c r="K212" s="14"/>
      <c r="L212" s="14"/>
    </row>
    <row r="213" spans="1:12" ht="51" customHeight="1" x14ac:dyDescent="0.25">
      <c r="A213" s="20" t="s">
        <v>53</v>
      </c>
      <c r="B213" s="18" t="s">
        <v>108</v>
      </c>
      <c r="C213" s="18" t="s">
        <v>344</v>
      </c>
      <c r="D213" s="37">
        <v>1</v>
      </c>
      <c r="E213" s="22" t="s">
        <v>252</v>
      </c>
      <c r="F213" s="57" t="s">
        <v>343</v>
      </c>
      <c r="G213" s="43" t="s">
        <v>342</v>
      </c>
      <c r="H213" s="46">
        <v>400</v>
      </c>
      <c r="I213" s="46" t="s">
        <v>324</v>
      </c>
      <c r="J213" s="14"/>
      <c r="K213" s="14"/>
      <c r="L213" s="14"/>
    </row>
    <row r="214" spans="1:12" ht="20.100000000000001" customHeight="1" x14ac:dyDescent="0.25">
      <c r="A214" s="20" t="s">
        <v>54</v>
      </c>
      <c r="B214" s="20" t="s">
        <v>109</v>
      </c>
      <c r="C214" s="18" t="s">
        <v>275</v>
      </c>
      <c r="D214" s="37">
        <v>1</v>
      </c>
      <c r="E214" s="22" t="s">
        <v>252</v>
      </c>
      <c r="F214" s="100" t="s">
        <v>275</v>
      </c>
      <c r="G214" s="43" t="s">
        <v>345</v>
      </c>
      <c r="H214" s="46">
        <v>59.5</v>
      </c>
      <c r="I214" s="46" t="s">
        <v>324</v>
      </c>
      <c r="J214" s="14"/>
      <c r="K214" s="14"/>
      <c r="L214" s="14"/>
    </row>
    <row r="215" spans="1:12" ht="20.100000000000001" customHeight="1" x14ac:dyDescent="0.25">
      <c r="A215" s="17" t="s">
        <v>49</v>
      </c>
      <c r="B215" s="17" t="s">
        <v>273</v>
      </c>
      <c r="F215" s="102"/>
      <c r="H215" s="49"/>
      <c r="I215" s="49"/>
      <c r="J215" s="14"/>
      <c r="K215" s="14"/>
      <c r="L215" s="14"/>
    </row>
    <row r="216" spans="1:12" ht="20.100000000000001" customHeight="1" x14ac:dyDescent="0.25">
      <c r="A216" s="17" t="s">
        <v>47</v>
      </c>
      <c r="B216" s="17" t="s">
        <v>273</v>
      </c>
      <c r="F216" s="102"/>
      <c r="H216" s="49"/>
      <c r="I216" s="49"/>
      <c r="J216" s="14"/>
      <c r="K216" s="14"/>
      <c r="L216" s="14"/>
    </row>
    <row r="217" spans="1:12" ht="20.100000000000001" customHeight="1" x14ac:dyDescent="0.25">
      <c r="A217" s="32" t="s">
        <v>1</v>
      </c>
      <c r="B217" s="32"/>
      <c r="C217" s="36"/>
      <c r="D217" s="64"/>
      <c r="E217" s="36"/>
      <c r="F217" s="103"/>
      <c r="G217" s="55"/>
      <c r="H217" s="54"/>
      <c r="I217" s="54"/>
      <c r="J217" s="16"/>
      <c r="K217" s="16"/>
      <c r="L217" s="16"/>
    </row>
    <row r="218" spans="1:12" ht="20.100000000000001" customHeight="1" x14ac:dyDescent="0.25">
      <c r="A218" s="20" t="s">
        <v>55</v>
      </c>
      <c r="B218" s="17" t="s">
        <v>273</v>
      </c>
      <c r="F218" s="102"/>
      <c r="H218" s="49"/>
      <c r="I218" s="49"/>
      <c r="J218" s="14"/>
      <c r="K218" s="14"/>
      <c r="L218" s="14"/>
    </row>
    <row r="219" spans="1:12" ht="20.100000000000001" customHeight="1" x14ac:dyDescent="0.25">
      <c r="A219" s="17" t="s">
        <v>65</v>
      </c>
      <c r="B219" s="17" t="s">
        <v>273</v>
      </c>
      <c r="F219" s="102"/>
      <c r="H219" s="49"/>
      <c r="I219" s="49"/>
      <c r="J219" s="14"/>
      <c r="K219" s="14"/>
      <c r="L219" s="14"/>
    </row>
    <row r="220" spans="1:12" ht="35.25" customHeight="1" x14ac:dyDescent="0.25">
      <c r="A220" s="116" t="s">
        <v>362</v>
      </c>
      <c r="B220" s="116" t="s">
        <v>56</v>
      </c>
      <c r="C220" s="22" t="s">
        <v>359</v>
      </c>
      <c r="D220" s="37">
        <v>1</v>
      </c>
      <c r="E220" s="22" t="s">
        <v>252</v>
      </c>
      <c r="F220" s="57" t="s">
        <v>363</v>
      </c>
      <c r="G220" s="46" t="s">
        <v>110</v>
      </c>
      <c r="H220" s="46">
        <v>1969</v>
      </c>
      <c r="I220" s="46" t="s">
        <v>324</v>
      </c>
      <c r="J220" s="29"/>
      <c r="K220" s="29"/>
      <c r="L220" s="14"/>
    </row>
    <row r="221" spans="1:12" ht="33.75" customHeight="1" x14ac:dyDescent="0.25">
      <c r="A221" s="117"/>
      <c r="B221" s="117"/>
      <c r="C221" s="22" t="s">
        <v>360</v>
      </c>
      <c r="D221" s="37">
        <v>1</v>
      </c>
      <c r="E221" s="22" t="s">
        <v>252</v>
      </c>
      <c r="F221" s="57" t="s">
        <v>364</v>
      </c>
      <c r="G221" s="46" t="s">
        <v>110</v>
      </c>
      <c r="H221" s="46">
        <v>2787</v>
      </c>
      <c r="I221" s="46" t="s">
        <v>324</v>
      </c>
      <c r="J221" s="29"/>
      <c r="K221" s="29"/>
      <c r="L221" s="14"/>
    </row>
    <row r="222" spans="1:12" ht="32.25" customHeight="1" x14ac:dyDescent="0.25">
      <c r="A222" s="117"/>
      <c r="B222" s="117"/>
      <c r="C222" s="22" t="s">
        <v>361</v>
      </c>
      <c r="D222" s="37">
        <v>1</v>
      </c>
      <c r="E222" s="22" t="s">
        <v>252</v>
      </c>
      <c r="F222" s="57" t="s">
        <v>365</v>
      </c>
      <c r="G222" s="46" t="s">
        <v>110</v>
      </c>
      <c r="H222" s="46">
        <v>1724</v>
      </c>
      <c r="I222" s="46" t="s">
        <v>324</v>
      </c>
      <c r="J222" s="29"/>
      <c r="K222" s="29"/>
      <c r="L222" s="14"/>
    </row>
    <row r="223" spans="1:12" ht="35.25" customHeight="1" x14ac:dyDescent="0.25">
      <c r="A223" s="117"/>
      <c r="B223" s="117"/>
      <c r="C223" s="97" t="s">
        <v>366</v>
      </c>
      <c r="D223" s="98">
        <v>1</v>
      </c>
      <c r="E223" s="97" t="s">
        <v>252</v>
      </c>
      <c r="F223" s="101" t="s">
        <v>367</v>
      </c>
      <c r="G223" s="46" t="s">
        <v>110</v>
      </c>
      <c r="H223" s="46">
        <v>1550</v>
      </c>
      <c r="I223" s="46" t="s">
        <v>324</v>
      </c>
      <c r="J223" s="29"/>
      <c r="K223" s="29"/>
      <c r="L223" s="14"/>
    </row>
    <row r="224" spans="1:12" ht="33.75" customHeight="1" x14ac:dyDescent="0.25">
      <c r="A224" s="118"/>
      <c r="B224" s="118"/>
      <c r="C224" s="97" t="s">
        <v>368</v>
      </c>
      <c r="D224" s="98">
        <v>1</v>
      </c>
      <c r="E224" s="97" t="s">
        <v>252</v>
      </c>
      <c r="F224" s="101" t="s">
        <v>369</v>
      </c>
      <c r="G224" s="46" t="s">
        <v>110</v>
      </c>
      <c r="H224" s="46">
        <v>1681</v>
      </c>
      <c r="I224" s="46" t="s">
        <v>324</v>
      </c>
      <c r="J224" s="29"/>
      <c r="K224" s="29"/>
      <c r="L224" s="14"/>
    </row>
    <row r="225" spans="1:12" ht="20.100000000000001" customHeight="1" x14ac:dyDescent="0.25">
      <c r="A225" s="19" t="s">
        <v>57</v>
      </c>
      <c r="B225" s="17" t="s">
        <v>273</v>
      </c>
      <c r="F225" s="102"/>
      <c r="H225" s="49"/>
      <c r="I225" s="49"/>
      <c r="J225" s="14"/>
      <c r="K225" s="14"/>
      <c r="L225" s="14"/>
    </row>
    <row r="226" spans="1:12" ht="20.100000000000001" customHeight="1" x14ac:dyDescent="0.25">
      <c r="A226" s="19" t="s">
        <v>58</v>
      </c>
      <c r="B226" s="17" t="s">
        <v>273</v>
      </c>
      <c r="F226" s="102"/>
      <c r="H226" s="49"/>
      <c r="I226" s="49"/>
      <c r="J226" s="14"/>
      <c r="K226" s="14"/>
      <c r="L226" s="14"/>
    </row>
    <row r="227" spans="1:12" ht="20.100000000000001" customHeight="1" x14ac:dyDescent="0.25">
      <c r="A227" s="19" t="s">
        <v>59</v>
      </c>
      <c r="B227" s="17" t="s">
        <v>273</v>
      </c>
      <c r="F227" s="102"/>
      <c r="H227" s="49"/>
      <c r="I227" s="49"/>
      <c r="J227" s="14"/>
      <c r="K227" s="14"/>
      <c r="L227" s="14"/>
    </row>
    <row r="228" spans="1:12" ht="20.100000000000001" customHeight="1" x14ac:dyDescent="0.25">
      <c r="A228" s="19" t="s">
        <v>60</v>
      </c>
      <c r="B228" s="19" t="s">
        <v>274</v>
      </c>
      <c r="F228" s="102"/>
      <c r="H228" s="49"/>
      <c r="I228" s="49"/>
      <c r="J228" s="14"/>
      <c r="K228" s="14"/>
      <c r="L228" s="14"/>
    </row>
    <row r="229" spans="1:12" ht="20.100000000000001" customHeight="1" x14ac:dyDescent="0.25">
      <c r="A229" s="19" t="s">
        <v>61</v>
      </c>
      <c r="B229" s="17" t="s">
        <v>273</v>
      </c>
      <c r="F229" s="102"/>
      <c r="H229" s="49"/>
      <c r="I229" s="49"/>
      <c r="J229" s="14"/>
      <c r="K229" s="14"/>
      <c r="L229" s="14"/>
    </row>
    <row r="230" spans="1:12" ht="20.100000000000001" customHeight="1" x14ac:dyDescent="0.25">
      <c r="A230" s="19" t="s">
        <v>62</v>
      </c>
      <c r="B230" s="17" t="s">
        <v>273</v>
      </c>
      <c r="F230" s="102"/>
      <c r="H230" s="49"/>
      <c r="I230" s="49"/>
      <c r="J230" s="14"/>
      <c r="K230" s="14"/>
      <c r="L230" s="14"/>
    </row>
    <row r="231" spans="1:12" ht="20.100000000000001" customHeight="1" x14ac:dyDescent="0.25">
      <c r="A231" s="19" t="s">
        <v>63</v>
      </c>
      <c r="B231" s="17" t="s">
        <v>273</v>
      </c>
      <c r="F231" s="102"/>
      <c r="H231" s="49"/>
      <c r="I231" s="49"/>
      <c r="J231" s="14"/>
      <c r="K231" s="14"/>
      <c r="L231" s="14"/>
    </row>
    <row r="232" spans="1:12" ht="20.100000000000001" customHeight="1" x14ac:dyDescent="0.25">
      <c r="A232" s="35" t="s">
        <v>64</v>
      </c>
      <c r="B232" s="17" t="s">
        <v>273</v>
      </c>
      <c r="F232" s="102"/>
      <c r="H232" s="49"/>
      <c r="I232" s="49"/>
      <c r="J232" s="14"/>
      <c r="K232" s="14"/>
      <c r="L232" s="14"/>
    </row>
    <row r="233" spans="1:12" ht="20.100000000000001" customHeight="1" x14ac:dyDescent="0.25">
      <c r="A233" s="17" t="s">
        <v>65</v>
      </c>
      <c r="B233" s="17" t="s">
        <v>273</v>
      </c>
      <c r="F233" s="102"/>
      <c r="H233" s="49"/>
      <c r="I233" s="49"/>
      <c r="J233" s="14"/>
      <c r="K233" s="14"/>
      <c r="L233" s="14"/>
    </row>
    <row r="234" spans="1:12" ht="20.100000000000001" customHeight="1" x14ac:dyDescent="0.25">
      <c r="A234" s="32" t="s">
        <v>20</v>
      </c>
      <c r="B234" s="32"/>
      <c r="C234" s="36"/>
      <c r="D234" s="64"/>
      <c r="E234" s="36"/>
      <c r="F234" s="103"/>
      <c r="G234" s="55"/>
      <c r="H234" s="54"/>
      <c r="I234" s="54"/>
      <c r="J234" s="16"/>
      <c r="K234" s="16"/>
      <c r="L234" s="16"/>
    </row>
    <row r="235" spans="1:12" ht="20.100000000000001" customHeight="1" x14ac:dyDescent="0.25">
      <c r="A235" s="17" t="s">
        <v>66</v>
      </c>
      <c r="B235" s="17" t="s">
        <v>273</v>
      </c>
      <c r="F235" s="102"/>
      <c r="H235" s="49"/>
      <c r="I235" s="49"/>
      <c r="J235" s="14"/>
      <c r="K235" s="14"/>
      <c r="L235" s="14"/>
    </row>
    <row r="236" spans="1:12" ht="20.100000000000001" customHeight="1" x14ac:dyDescent="0.25">
      <c r="A236" s="17" t="s">
        <v>67</v>
      </c>
      <c r="B236" s="17" t="s">
        <v>273</v>
      </c>
      <c r="F236" s="102"/>
      <c r="H236" s="49"/>
      <c r="I236" s="49"/>
      <c r="J236" s="14"/>
      <c r="K236" s="14"/>
      <c r="L236" s="14"/>
    </row>
    <row r="237" spans="1:12" ht="20.100000000000001" customHeight="1" x14ac:dyDescent="0.25">
      <c r="A237" s="32" t="s">
        <v>23</v>
      </c>
      <c r="B237" s="32"/>
      <c r="C237" s="36"/>
      <c r="D237" s="64"/>
      <c r="E237" s="36"/>
      <c r="F237" s="103"/>
      <c r="G237" s="55"/>
      <c r="H237" s="54"/>
      <c r="I237" s="54"/>
      <c r="J237" s="16"/>
      <c r="K237" s="16"/>
      <c r="L237" s="16"/>
    </row>
    <row r="238" spans="1:12" ht="20.100000000000001" customHeight="1" x14ac:dyDescent="0.25">
      <c r="A238" s="20" t="s">
        <v>68</v>
      </c>
      <c r="B238" s="20" t="s">
        <v>272</v>
      </c>
      <c r="F238" s="102"/>
      <c r="H238" s="49"/>
      <c r="I238" s="49"/>
      <c r="J238" s="14"/>
      <c r="K238" s="14"/>
      <c r="L238" s="14"/>
    </row>
    <row r="239" spans="1:12" ht="20.100000000000001" customHeight="1" x14ac:dyDescent="0.25">
      <c r="A239" s="129" t="s">
        <v>69</v>
      </c>
      <c r="B239" s="129" t="s">
        <v>346</v>
      </c>
      <c r="C239" s="131" t="s">
        <v>347</v>
      </c>
      <c r="D239" s="133">
        <v>1</v>
      </c>
      <c r="E239" s="135" t="s">
        <v>252</v>
      </c>
      <c r="F239" s="102" t="s">
        <v>348</v>
      </c>
      <c r="G239" s="45" t="s">
        <v>350</v>
      </c>
      <c r="H239" s="49">
        <v>1</v>
      </c>
      <c r="I239" s="49" t="s">
        <v>276</v>
      </c>
      <c r="J239" s="14"/>
      <c r="K239" s="14"/>
      <c r="L239" s="14"/>
    </row>
    <row r="240" spans="1:12" ht="20.100000000000001" customHeight="1" x14ac:dyDescent="0.25">
      <c r="A240" s="130"/>
      <c r="B240" s="130"/>
      <c r="C240" s="132"/>
      <c r="D240" s="134"/>
      <c r="E240" s="136"/>
      <c r="F240" s="102" t="s">
        <v>349</v>
      </c>
      <c r="G240" s="45" t="s">
        <v>351</v>
      </c>
      <c r="H240" s="49">
        <v>4</v>
      </c>
      <c r="I240" s="49" t="s">
        <v>276</v>
      </c>
      <c r="J240" s="14"/>
      <c r="K240" s="14"/>
      <c r="L240" s="14"/>
    </row>
    <row r="241" spans="1:12" ht="20.100000000000001" customHeight="1" x14ac:dyDescent="0.25">
      <c r="A241" s="20" t="s">
        <v>70</v>
      </c>
      <c r="B241" s="20" t="s">
        <v>272</v>
      </c>
      <c r="F241" s="102"/>
      <c r="H241" s="49"/>
      <c r="I241" s="49"/>
      <c r="J241" s="14"/>
      <c r="K241" s="14"/>
      <c r="L241" s="14"/>
    </row>
    <row r="242" spans="1:12" ht="20.100000000000001" customHeight="1" x14ac:dyDescent="0.25">
      <c r="A242" s="17" t="s">
        <v>71</v>
      </c>
      <c r="B242" s="20" t="s">
        <v>272</v>
      </c>
      <c r="F242" s="102"/>
      <c r="H242" s="49"/>
      <c r="I242" s="49"/>
      <c r="J242" s="14"/>
      <c r="K242" s="14"/>
      <c r="L242" s="14"/>
    </row>
    <row r="246" spans="1:12" ht="20.100000000000001" customHeight="1" x14ac:dyDescent="0.25">
      <c r="A246" s="17"/>
      <c r="B246" s="17"/>
    </row>
  </sheetData>
  <mergeCells count="201">
    <mergeCell ref="A220:A224"/>
    <mergeCell ref="B220:B224"/>
    <mergeCell ref="F195:F196"/>
    <mergeCell ref="A239:A240"/>
    <mergeCell ref="B239:B240"/>
    <mergeCell ref="C239:C240"/>
    <mergeCell ref="D239:D240"/>
    <mergeCell ref="E239:E240"/>
    <mergeCell ref="F12:F13"/>
    <mergeCell ref="F66:F69"/>
    <mergeCell ref="F72:F73"/>
    <mergeCell ref="F96:F97"/>
    <mergeCell ref="C109:C113"/>
    <mergeCell ref="B109:B117"/>
    <mergeCell ref="D109:D113"/>
    <mergeCell ref="E109:E113"/>
    <mergeCell ref="C160:C161"/>
    <mergeCell ref="D160:D161"/>
    <mergeCell ref="E160:E161"/>
    <mergeCell ref="F160:F161"/>
    <mergeCell ref="F37:F38"/>
    <mergeCell ref="F80:F81"/>
    <mergeCell ref="F86:F87"/>
    <mergeCell ref="C41:C48"/>
    <mergeCell ref="D84:D89"/>
    <mergeCell ref="B78:B89"/>
    <mergeCell ref="C120:C121"/>
    <mergeCell ref="E120:E121"/>
    <mergeCell ref="D120:D121"/>
    <mergeCell ref="C114:C117"/>
    <mergeCell ref="D114:D117"/>
    <mergeCell ref="C4:C8"/>
    <mergeCell ref="E33:E34"/>
    <mergeCell ref="E64:E65"/>
    <mergeCell ref="E114:E117"/>
    <mergeCell ref="C49:C53"/>
    <mergeCell ref="C33:C34"/>
    <mergeCell ref="D4:D8"/>
    <mergeCell ref="F7:F8"/>
    <mergeCell ref="F149:F150"/>
    <mergeCell ref="F138:F139"/>
    <mergeCell ref="F129:F130"/>
    <mergeCell ref="F143:F144"/>
    <mergeCell ref="C145:C146"/>
    <mergeCell ref="F145:F146"/>
    <mergeCell ref="C132:C137"/>
    <mergeCell ref="D132:D137"/>
    <mergeCell ref="E132:E137"/>
    <mergeCell ref="F135:F136"/>
    <mergeCell ref="E91:E93"/>
    <mergeCell ref="C127:C131"/>
    <mergeCell ref="D127:D131"/>
    <mergeCell ref="E127:E131"/>
    <mergeCell ref="E145:E146"/>
    <mergeCell ref="E4:E8"/>
    <mergeCell ref="E35:E39"/>
    <mergeCell ref="C84:C89"/>
    <mergeCell ref="C78:C83"/>
    <mergeCell ref="D78:D83"/>
    <mergeCell ref="A96:A102"/>
    <mergeCell ref="C99:C102"/>
    <mergeCell ref="D99:D102"/>
    <mergeCell ref="E99:E102"/>
    <mergeCell ref="F99:F102"/>
    <mergeCell ref="D91:D93"/>
    <mergeCell ref="C143:C144"/>
    <mergeCell ref="C163:C164"/>
    <mergeCell ref="B104:B108"/>
    <mergeCell ref="C91:C93"/>
    <mergeCell ref="B96:B102"/>
    <mergeCell ref="D149:D150"/>
    <mergeCell ref="E149:E150"/>
    <mergeCell ref="F147:F148"/>
    <mergeCell ref="C147:C148"/>
    <mergeCell ref="D147:D148"/>
    <mergeCell ref="E147:E148"/>
    <mergeCell ref="A4:A14"/>
    <mergeCell ref="B4:B14"/>
    <mergeCell ref="C9:C13"/>
    <mergeCell ref="D9:D13"/>
    <mergeCell ref="E9:E13"/>
    <mergeCell ref="F118:F119"/>
    <mergeCell ref="F110:F111"/>
    <mergeCell ref="F114:F115"/>
    <mergeCell ref="C104:C105"/>
    <mergeCell ref="D104:D105"/>
    <mergeCell ref="E104:E105"/>
    <mergeCell ref="C106:C107"/>
    <mergeCell ref="D106:D107"/>
    <mergeCell ref="E106:E107"/>
    <mergeCell ref="F91:F93"/>
    <mergeCell ref="C96:C97"/>
    <mergeCell ref="D96:D97"/>
    <mergeCell ref="E96:E97"/>
    <mergeCell ref="A16:A34"/>
    <mergeCell ref="B120:B125"/>
    <mergeCell ref="A104:A125"/>
    <mergeCell ref="A171:A172"/>
    <mergeCell ref="B171:B172"/>
    <mergeCell ref="A127:A140"/>
    <mergeCell ref="B127:B140"/>
    <mergeCell ref="B142:B146"/>
    <mergeCell ref="D145:D146"/>
    <mergeCell ref="D143:D144"/>
    <mergeCell ref="D33:D34"/>
    <mergeCell ref="D64:D65"/>
    <mergeCell ref="C171:C172"/>
    <mergeCell ref="D171:D172"/>
    <mergeCell ref="A78:A89"/>
    <mergeCell ref="A35:A39"/>
    <mergeCell ref="B35:B39"/>
    <mergeCell ref="C35:C39"/>
    <mergeCell ref="D35:D39"/>
    <mergeCell ref="A70:A77"/>
    <mergeCell ref="A41:A69"/>
    <mergeCell ref="A149:A150"/>
    <mergeCell ref="B149:B150"/>
    <mergeCell ref="C149:C150"/>
    <mergeCell ref="E143:E144"/>
    <mergeCell ref="A142:A148"/>
    <mergeCell ref="B147:B148"/>
    <mergeCell ref="A91:A95"/>
    <mergeCell ref="B91:B95"/>
    <mergeCell ref="D41:D48"/>
    <mergeCell ref="E41:E48"/>
    <mergeCell ref="B174:B196"/>
    <mergeCell ref="A174:A196"/>
    <mergeCell ref="C187:C194"/>
    <mergeCell ref="D187:D194"/>
    <mergeCell ref="E187:E194"/>
    <mergeCell ref="C70:C75"/>
    <mergeCell ref="E78:E83"/>
    <mergeCell ref="E84:E89"/>
    <mergeCell ref="C177:C181"/>
    <mergeCell ref="D177:D181"/>
    <mergeCell ref="E177:E181"/>
    <mergeCell ref="C182:C186"/>
    <mergeCell ref="D182:D186"/>
    <mergeCell ref="E182:E186"/>
    <mergeCell ref="D49:D53"/>
    <mergeCell ref="E49:E53"/>
    <mergeCell ref="C64:C65"/>
    <mergeCell ref="D16:D26"/>
    <mergeCell ref="E16:E26"/>
    <mergeCell ref="B16:B31"/>
    <mergeCell ref="C27:C31"/>
    <mergeCell ref="D27:D31"/>
    <mergeCell ref="E27:E31"/>
    <mergeCell ref="E76:E77"/>
    <mergeCell ref="B70:B77"/>
    <mergeCell ref="C66:C69"/>
    <mergeCell ref="D66:D69"/>
    <mergeCell ref="E66:E69"/>
    <mergeCell ref="C54:C58"/>
    <mergeCell ref="D54:D58"/>
    <mergeCell ref="E54:E58"/>
    <mergeCell ref="C59:C63"/>
    <mergeCell ref="D59:D63"/>
    <mergeCell ref="E59:E63"/>
    <mergeCell ref="D70:D75"/>
    <mergeCell ref="E70:E75"/>
    <mergeCell ref="B41:B69"/>
    <mergeCell ref="B32:B34"/>
    <mergeCell ref="C76:C77"/>
    <mergeCell ref="D76:D77"/>
    <mergeCell ref="C16:C26"/>
    <mergeCell ref="F158:F159"/>
    <mergeCell ref="C167:C168"/>
    <mergeCell ref="D167:D168"/>
    <mergeCell ref="E167:E168"/>
    <mergeCell ref="D163:D164"/>
    <mergeCell ref="E163:E164"/>
    <mergeCell ref="C165:C166"/>
    <mergeCell ref="D165:D166"/>
    <mergeCell ref="E165:E166"/>
    <mergeCell ref="F165:F166"/>
    <mergeCell ref="F167:F168"/>
    <mergeCell ref="A210:A211"/>
    <mergeCell ref="B210:B211"/>
    <mergeCell ref="C122:C123"/>
    <mergeCell ref="C138:C140"/>
    <mergeCell ref="D138:D140"/>
    <mergeCell ref="E138:E140"/>
    <mergeCell ref="D122:D123"/>
    <mergeCell ref="E122:E123"/>
    <mergeCell ref="C118:C119"/>
    <mergeCell ref="D118:D119"/>
    <mergeCell ref="E118:E119"/>
    <mergeCell ref="C124:C125"/>
    <mergeCell ref="D124:D125"/>
    <mergeCell ref="E124:E125"/>
    <mergeCell ref="B118:B119"/>
    <mergeCell ref="A158:A168"/>
    <mergeCell ref="B158:B168"/>
    <mergeCell ref="C158:C159"/>
    <mergeCell ref="D158:D159"/>
    <mergeCell ref="E158:E159"/>
    <mergeCell ref="C195:C196"/>
    <mergeCell ref="D195:D196"/>
    <mergeCell ref="E195:E196"/>
    <mergeCell ref="E171:E172"/>
  </mergeCells>
  <pageMargins left="0.7" right="0.7" top="0.75" bottom="0.75" header="0.3" footer="0.3"/>
  <pageSetup paperSize="9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L115"/>
  <sheetViews>
    <sheetView tabSelected="1" zoomScale="85" zoomScaleNormal="85" workbookViewId="0">
      <pane xSplit="9" ySplit="2" topLeftCell="J38" activePane="bottomRight" state="frozen"/>
      <selection pane="topRight" activeCell="J1" sqref="J1"/>
      <selection pane="bottomLeft" activeCell="A3" sqref="A3"/>
      <selection pane="bottomRight" activeCell="F59" sqref="F59:H59"/>
    </sheetView>
  </sheetViews>
  <sheetFormatPr defaultColWidth="8.85546875" defaultRowHeight="15" x14ac:dyDescent="0.25"/>
  <cols>
    <col min="1" max="1" width="40.85546875" style="1" customWidth="1"/>
    <col min="2" max="3" width="32.42578125" style="1" customWidth="1"/>
    <col min="4" max="4" width="9.140625" style="91" customWidth="1"/>
    <col min="5" max="5" width="9.140625" style="1" customWidth="1"/>
    <col min="6" max="6" width="20.5703125" style="96" customWidth="1"/>
    <col min="7" max="7" width="21.42578125" style="96" customWidth="1"/>
    <col min="8" max="8" width="19.7109375" style="96" customWidth="1"/>
    <col min="9" max="9" width="20.140625" style="96" customWidth="1"/>
    <col min="10" max="10" width="19.140625" style="1" customWidth="1"/>
    <col min="11" max="16384" width="8.85546875" style="1"/>
  </cols>
  <sheetData>
    <row r="1" spans="1:12" s="6" customFormat="1" x14ac:dyDescent="0.25">
      <c r="A1" s="66" t="s">
        <v>37</v>
      </c>
      <c r="B1" s="66" t="s">
        <v>24</v>
      </c>
      <c r="C1" s="66" t="s">
        <v>0</v>
      </c>
      <c r="D1" s="83" t="s">
        <v>26</v>
      </c>
      <c r="E1" s="66" t="s">
        <v>25</v>
      </c>
      <c r="F1" s="94" t="s">
        <v>74</v>
      </c>
      <c r="G1" s="94" t="s">
        <v>75</v>
      </c>
      <c r="H1" s="94" t="s">
        <v>76</v>
      </c>
      <c r="I1" s="94" t="s">
        <v>78</v>
      </c>
      <c r="J1" s="66" t="s">
        <v>28</v>
      </c>
      <c r="K1" s="3"/>
    </row>
    <row r="2" spans="1:12" s="7" customFormat="1" ht="30.75" thickBot="1" x14ac:dyDescent="0.3">
      <c r="A2" s="12"/>
      <c r="B2" s="12"/>
      <c r="C2" s="12"/>
      <c r="D2" s="84"/>
      <c r="E2" s="12" t="s">
        <v>29</v>
      </c>
      <c r="F2" s="95" t="s">
        <v>77</v>
      </c>
      <c r="G2" s="95" t="s">
        <v>77</v>
      </c>
      <c r="H2" s="95" t="s">
        <v>77</v>
      </c>
      <c r="I2" s="95" t="s">
        <v>77</v>
      </c>
      <c r="J2" s="12" t="s">
        <v>27</v>
      </c>
      <c r="K2" s="4"/>
    </row>
    <row r="3" spans="1:12" x14ac:dyDescent="0.25">
      <c r="A3" s="67" t="s">
        <v>16</v>
      </c>
      <c r="B3" s="68"/>
      <c r="C3" s="68"/>
      <c r="D3" s="85"/>
      <c r="E3" s="70"/>
      <c r="F3" s="147">
        <f t="shared" ref="F3:I3" si="0">F4+F5+F6</f>
        <v>225915.06317849999</v>
      </c>
      <c r="G3" s="147">
        <f t="shared" si="0"/>
        <v>91933.979124999998</v>
      </c>
      <c r="H3" s="147">
        <f t="shared" si="0"/>
        <v>46814.791220849009</v>
      </c>
      <c r="I3" s="147">
        <f>SUM(F3:H3)</f>
        <v>364663.83352434903</v>
      </c>
      <c r="J3" s="69">
        <f>J4+J5+J6</f>
        <v>877235.51</v>
      </c>
      <c r="L3" s="10"/>
    </row>
    <row r="4" spans="1:12" x14ac:dyDescent="0.25">
      <c r="A4" s="108" t="s">
        <v>16</v>
      </c>
      <c r="B4" s="121" t="s">
        <v>121</v>
      </c>
      <c r="C4" s="71" t="s">
        <v>122</v>
      </c>
      <c r="D4" s="72">
        <v>1661</v>
      </c>
      <c r="E4" s="46" t="s">
        <v>123</v>
      </c>
      <c r="F4" s="148">
        <v>222021.37284249999</v>
      </c>
      <c r="G4" s="148">
        <v>90624.533725000001</v>
      </c>
      <c r="H4" s="148">
        <v>46172.988068185012</v>
      </c>
      <c r="I4" s="148">
        <v>358818.89463568508</v>
      </c>
      <c r="J4" s="92">
        <v>869483.67</v>
      </c>
      <c r="L4" s="10"/>
    </row>
    <row r="5" spans="1:12" x14ac:dyDescent="0.25">
      <c r="A5" s="108"/>
      <c r="B5" s="121"/>
      <c r="C5" s="71" t="s">
        <v>135</v>
      </c>
      <c r="D5" s="72">
        <v>24</v>
      </c>
      <c r="E5" s="46" t="s">
        <v>123</v>
      </c>
      <c r="F5" s="148">
        <v>2177.971536</v>
      </c>
      <c r="G5" s="148">
        <v>1309.4454000000001</v>
      </c>
      <c r="H5" s="148">
        <v>641.69129318399996</v>
      </c>
      <c r="I5" s="148">
        <v>4129.1082291839994</v>
      </c>
      <c r="J5" s="92">
        <v>7587.84</v>
      </c>
    </row>
    <row r="6" spans="1:12" x14ac:dyDescent="0.25">
      <c r="A6" s="108"/>
      <c r="B6" s="121"/>
      <c r="C6" s="15" t="s">
        <v>134</v>
      </c>
      <c r="D6" s="72">
        <v>205</v>
      </c>
      <c r="E6" s="46" t="s">
        <v>112</v>
      </c>
      <c r="F6" s="148">
        <v>1715.7188000000001</v>
      </c>
      <c r="G6" s="148">
        <v>0</v>
      </c>
      <c r="H6" s="148">
        <v>0.11185948</v>
      </c>
      <c r="I6" s="148">
        <v>1715.8306594799999</v>
      </c>
      <c r="J6" s="92">
        <v>164</v>
      </c>
    </row>
    <row r="7" spans="1:12" x14ac:dyDescent="0.25">
      <c r="A7" s="67" t="s">
        <v>5</v>
      </c>
      <c r="B7" s="68"/>
      <c r="C7" s="68"/>
      <c r="D7" s="85"/>
      <c r="E7" s="70"/>
      <c r="F7" s="147">
        <f t="shared" ref="F7:I7" si="1">SUM(F8:F12)</f>
        <v>38145.303325507033</v>
      </c>
      <c r="G7" s="147">
        <f t="shared" si="1"/>
        <v>4516.3775687159996</v>
      </c>
      <c r="H7" s="147">
        <f t="shared" si="1"/>
        <v>55279.694691813202</v>
      </c>
      <c r="I7" s="147">
        <f>SUM(F7:H7)</f>
        <v>97941.375586036243</v>
      </c>
      <c r="J7" s="69">
        <f>SUM(J8:J12)</f>
        <v>365551.34</v>
      </c>
    </row>
    <row r="8" spans="1:12" x14ac:dyDescent="0.25">
      <c r="A8" s="108" t="s">
        <v>5</v>
      </c>
      <c r="B8" s="109" t="s">
        <v>148</v>
      </c>
      <c r="C8" s="15" t="s">
        <v>222</v>
      </c>
      <c r="D8" s="72">
        <v>1007</v>
      </c>
      <c r="E8" s="46" t="s">
        <v>123</v>
      </c>
      <c r="F8" s="148">
        <v>-13549.283942745211</v>
      </c>
      <c r="G8" s="148">
        <v>3026.34562929</v>
      </c>
      <c r="H8" s="148">
        <v>45323.665409208355</v>
      </c>
      <c r="I8" s="148">
        <v>34800.727095753136</v>
      </c>
      <c r="J8" s="92">
        <v>71734.14850000001</v>
      </c>
      <c r="K8" s="5"/>
    </row>
    <row r="9" spans="1:12" x14ac:dyDescent="0.25">
      <c r="A9" s="108"/>
      <c r="B9" s="109"/>
      <c r="C9" s="15" t="s">
        <v>232</v>
      </c>
      <c r="D9" s="72">
        <v>45.5</v>
      </c>
      <c r="E9" s="46" t="s">
        <v>123</v>
      </c>
      <c r="F9" s="148">
        <v>84.434962552238801</v>
      </c>
      <c r="G9" s="148">
        <v>0</v>
      </c>
      <c r="H9" s="148">
        <v>943.64866340385061</v>
      </c>
      <c r="I9" s="148">
        <v>1028.083625956089</v>
      </c>
      <c r="J9" s="92">
        <v>1561.3325</v>
      </c>
      <c r="K9" s="5"/>
    </row>
    <row r="10" spans="1:12" x14ac:dyDescent="0.25">
      <c r="A10" s="108"/>
      <c r="B10" s="109" t="s">
        <v>172</v>
      </c>
      <c r="C10" s="73" t="s">
        <v>173</v>
      </c>
      <c r="D10" s="72">
        <v>113.9</v>
      </c>
      <c r="E10" s="46" t="s">
        <v>112</v>
      </c>
      <c r="F10" s="148">
        <v>2072.7892402799998</v>
      </c>
      <c r="G10" s="148">
        <v>0</v>
      </c>
      <c r="H10" s="148">
        <v>1.4216862458999999</v>
      </c>
      <c r="I10" s="148">
        <v>2074.210926525901</v>
      </c>
      <c r="J10" s="92">
        <v>2084.37</v>
      </c>
      <c r="K10" s="5"/>
    </row>
    <row r="11" spans="1:12" x14ac:dyDescent="0.25">
      <c r="A11" s="108"/>
      <c r="B11" s="109"/>
      <c r="C11" s="73" t="s">
        <v>213</v>
      </c>
      <c r="D11" s="72">
        <v>131</v>
      </c>
      <c r="E11" s="46" t="s">
        <v>123</v>
      </c>
      <c r="F11" s="148">
        <v>1024.20889612</v>
      </c>
      <c r="G11" s="148">
        <v>0</v>
      </c>
      <c r="H11" s="148">
        <v>25.6285934711</v>
      </c>
      <c r="I11" s="148">
        <v>1049.8374895910999</v>
      </c>
      <c r="J11" s="92">
        <v>1811.73</v>
      </c>
      <c r="K11" s="5"/>
    </row>
    <row r="12" spans="1:12" x14ac:dyDescent="0.25">
      <c r="A12" s="59" t="s">
        <v>6</v>
      </c>
      <c r="B12" s="15" t="s">
        <v>138</v>
      </c>
      <c r="C12" s="73" t="s">
        <v>280</v>
      </c>
      <c r="D12" s="86">
        <v>495.8</v>
      </c>
      <c r="E12" s="15"/>
      <c r="F12" s="148">
        <v>48513.154169300004</v>
      </c>
      <c r="G12" s="148">
        <v>1490.031939426</v>
      </c>
      <c r="H12" s="148">
        <v>8985.3303394840004</v>
      </c>
      <c r="I12" s="148">
        <v>58988.516448210001</v>
      </c>
      <c r="J12" s="92">
        <v>288359.75900000002</v>
      </c>
    </row>
    <row r="13" spans="1:12" x14ac:dyDescent="0.25">
      <c r="A13" s="67" t="s">
        <v>7</v>
      </c>
      <c r="B13" s="68"/>
      <c r="C13" s="68"/>
      <c r="D13" s="85"/>
      <c r="E13" s="70"/>
      <c r="F13" s="147">
        <f t="shared" ref="F13:I13" si="2">SUM(F14:F23)</f>
        <v>159331.29388217648</v>
      </c>
      <c r="G13" s="147">
        <f t="shared" si="2"/>
        <v>19967.269474680001</v>
      </c>
      <c r="H13" s="147">
        <f t="shared" si="2"/>
        <v>4909.2786967772363</v>
      </c>
      <c r="I13" s="147">
        <f>SUM(F13:H13)</f>
        <v>184207.84205363374</v>
      </c>
      <c r="J13" s="69">
        <f>SUM(J14:J23)</f>
        <v>780456.34125000017</v>
      </c>
    </row>
    <row r="14" spans="1:12" x14ac:dyDescent="0.25">
      <c r="A14" s="108" t="s">
        <v>8</v>
      </c>
      <c r="B14" s="109" t="s">
        <v>241</v>
      </c>
      <c r="C14" s="15" t="s">
        <v>196</v>
      </c>
      <c r="D14" s="72">
        <v>1268.5</v>
      </c>
      <c r="E14" s="46" t="s">
        <v>123</v>
      </c>
      <c r="F14" s="148">
        <v>16031.812892229411</v>
      </c>
      <c r="G14" s="148">
        <v>7624.4675883900009</v>
      </c>
      <c r="H14" s="148">
        <v>783.48421022170589</v>
      </c>
      <c r="I14" s="148">
        <v>24439.76469084113</v>
      </c>
      <c r="J14" s="92">
        <v>49848.878750000003</v>
      </c>
      <c r="K14" s="5"/>
    </row>
    <row r="15" spans="1:12" x14ac:dyDescent="0.25">
      <c r="A15" s="108"/>
      <c r="B15" s="109"/>
      <c r="C15" s="15" t="s">
        <v>201</v>
      </c>
      <c r="D15" s="72">
        <v>101</v>
      </c>
      <c r="E15" s="46" t="s">
        <v>123</v>
      </c>
      <c r="F15" s="148">
        <v>861.07031691764723</v>
      </c>
      <c r="G15" s="148">
        <v>303.53615546999998</v>
      </c>
      <c r="H15" s="148">
        <v>35.208304390823528</v>
      </c>
      <c r="I15" s="148">
        <v>1199.814776778471</v>
      </c>
      <c r="J15" s="92">
        <v>2158.1174999999998</v>
      </c>
      <c r="K15" s="5"/>
    </row>
    <row r="16" spans="1:12" x14ac:dyDescent="0.25">
      <c r="A16" s="108"/>
      <c r="B16" s="109"/>
      <c r="C16" s="73" t="s">
        <v>352</v>
      </c>
      <c r="D16" s="72">
        <v>326</v>
      </c>
      <c r="E16" s="46" t="s">
        <v>123</v>
      </c>
      <c r="F16" s="148">
        <v>2779.2962704470592</v>
      </c>
      <c r="G16" s="148">
        <v>979.73056122000003</v>
      </c>
      <c r="H16" s="148">
        <v>113.64264585552942</v>
      </c>
      <c r="I16" s="148">
        <v>3872.6694775225878</v>
      </c>
      <c r="J16" s="92">
        <v>6965.8050000000003</v>
      </c>
      <c r="K16" s="5"/>
    </row>
    <row r="17" spans="1:11" x14ac:dyDescent="0.25">
      <c r="A17" s="108"/>
      <c r="B17" s="109"/>
      <c r="C17" s="73" t="s">
        <v>353</v>
      </c>
      <c r="D17" s="72">
        <v>120</v>
      </c>
      <c r="E17" s="46" t="s">
        <v>123</v>
      </c>
      <c r="F17" s="148">
        <v>1203.636981882353</v>
      </c>
      <c r="G17" s="148">
        <v>360.63701639999999</v>
      </c>
      <c r="H17" s="148">
        <v>45.234999981176472</v>
      </c>
      <c r="I17" s="148">
        <v>1609.5089982635291</v>
      </c>
      <c r="J17" s="92">
        <v>2702.85</v>
      </c>
      <c r="K17" s="5"/>
    </row>
    <row r="18" spans="1:11" x14ac:dyDescent="0.25">
      <c r="A18" s="108"/>
      <c r="B18" s="109"/>
      <c r="C18" s="73" t="s">
        <v>207</v>
      </c>
      <c r="D18" s="72">
        <v>172.4</v>
      </c>
      <c r="E18" s="46" t="s">
        <v>123</v>
      </c>
      <c r="F18" s="148">
        <v>1480.2798439999999</v>
      </c>
      <c r="G18" s="148">
        <v>0</v>
      </c>
      <c r="H18" s="148">
        <v>39.409346999999997</v>
      </c>
      <c r="I18" s="148">
        <v>1519.6891909999999</v>
      </c>
      <c r="J18" s="92">
        <v>4310</v>
      </c>
      <c r="K18" s="5"/>
    </row>
    <row r="19" spans="1:11" x14ac:dyDescent="0.25">
      <c r="A19" s="108"/>
      <c r="B19" s="109"/>
      <c r="C19" s="73" t="s">
        <v>354</v>
      </c>
      <c r="D19" s="72">
        <v>338</v>
      </c>
      <c r="E19" s="46" t="s">
        <v>123</v>
      </c>
      <c r="F19" s="148">
        <v>27451.057652200001</v>
      </c>
      <c r="G19" s="148">
        <v>0</v>
      </c>
      <c r="H19" s="148">
        <v>343.01599723299995</v>
      </c>
      <c r="I19" s="148">
        <v>27794.073649433001</v>
      </c>
      <c r="J19" s="92">
        <v>19360.64</v>
      </c>
      <c r="K19" s="5"/>
    </row>
    <row r="20" spans="1:11" x14ac:dyDescent="0.25">
      <c r="A20" s="109" t="s">
        <v>233</v>
      </c>
      <c r="B20" s="109" t="s">
        <v>234</v>
      </c>
      <c r="C20" s="73" t="s">
        <v>296</v>
      </c>
      <c r="D20" s="86">
        <v>310</v>
      </c>
      <c r="E20" s="48" t="s">
        <v>123</v>
      </c>
      <c r="F20" s="148">
        <v>6653.6551779999991</v>
      </c>
      <c r="G20" s="148">
        <v>1863.2912514</v>
      </c>
      <c r="H20" s="148">
        <v>114.7993116</v>
      </c>
      <c r="I20" s="148">
        <v>8631.7457409999988</v>
      </c>
      <c r="J20" s="92">
        <v>14185.6</v>
      </c>
    </row>
    <row r="21" spans="1:11" x14ac:dyDescent="0.25">
      <c r="A21" s="109"/>
      <c r="B21" s="109"/>
      <c r="C21" s="73" t="s">
        <v>207</v>
      </c>
      <c r="D21" s="86">
        <v>53.15</v>
      </c>
      <c r="E21" s="48" t="s">
        <v>123</v>
      </c>
      <c r="F21" s="148">
        <v>456.36237649999998</v>
      </c>
      <c r="G21" s="148">
        <v>0</v>
      </c>
      <c r="H21" s="148">
        <v>12.149691375000003</v>
      </c>
      <c r="I21" s="148">
        <v>468.51206787500001</v>
      </c>
      <c r="J21" s="92">
        <v>1328.75</v>
      </c>
    </row>
    <row r="22" spans="1:11" x14ac:dyDescent="0.25">
      <c r="A22" s="108" t="s">
        <v>9</v>
      </c>
      <c r="B22" s="109" t="s">
        <v>142</v>
      </c>
      <c r="C22" s="73" t="s">
        <v>143</v>
      </c>
      <c r="D22" s="86">
        <v>1396.5</v>
      </c>
      <c r="E22" s="48" t="s">
        <v>123</v>
      </c>
      <c r="F22" s="148">
        <v>95533.82625150001</v>
      </c>
      <c r="G22" s="148">
        <v>8393.8265567100007</v>
      </c>
      <c r="H22" s="148">
        <v>3246.050429664002</v>
      </c>
      <c r="I22" s="148">
        <v>107173.703237874</v>
      </c>
      <c r="J22" s="92">
        <v>645965.04000000015</v>
      </c>
    </row>
    <row r="23" spans="1:11" x14ac:dyDescent="0.25">
      <c r="A23" s="108"/>
      <c r="B23" s="109"/>
      <c r="C23" s="73" t="s">
        <v>144</v>
      </c>
      <c r="D23" s="86">
        <v>73.5</v>
      </c>
      <c r="E23" s="48" t="s">
        <v>123</v>
      </c>
      <c r="F23" s="148">
        <v>6880.2961185000004</v>
      </c>
      <c r="G23" s="148">
        <v>441.78034509000003</v>
      </c>
      <c r="H23" s="148">
        <v>176.28375945600001</v>
      </c>
      <c r="I23" s="148">
        <v>7498.3602230460001</v>
      </c>
      <c r="J23" s="92">
        <v>33630.660000000003</v>
      </c>
    </row>
    <row r="24" spans="1:11" x14ac:dyDescent="0.25">
      <c r="A24" s="76" t="s">
        <v>18</v>
      </c>
      <c r="B24" s="68"/>
      <c r="C24" s="68"/>
      <c r="D24" s="85"/>
      <c r="E24" s="70"/>
      <c r="F24" s="147">
        <f t="shared" ref="F24:I24" si="3">SUM(F25:F30)</f>
        <v>126083.72220293876</v>
      </c>
      <c r="G24" s="147">
        <f t="shared" si="3"/>
        <v>40098.205839099996</v>
      </c>
      <c r="H24" s="147">
        <f t="shared" si="3"/>
        <v>39992.508070449534</v>
      </c>
      <c r="I24" s="147">
        <f>SUM(F24:H24)</f>
        <v>206174.43611248827</v>
      </c>
      <c r="J24" s="69">
        <f>SUM(J25:J30)</f>
        <v>37597.235999999997</v>
      </c>
    </row>
    <row r="25" spans="1:11" x14ac:dyDescent="0.25">
      <c r="A25" s="108" t="s">
        <v>19</v>
      </c>
      <c r="B25" s="109" t="s">
        <v>182</v>
      </c>
      <c r="C25" s="73" t="s">
        <v>183</v>
      </c>
      <c r="D25" s="86">
        <v>1074</v>
      </c>
      <c r="E25" s="46" t="s">
        <v>123</v>
      </c>
      <c r="F25" s="148">
        <v>104685.17801824999</v>
      </c>
      <c r="G25" s="148">
        <v>1887.2566786</v>
      </c>
      <c r="H25" s="148">
        <v>10981.84762316</v>
      </c>
      <c r="I25" s="148">
        <v>117554.28232001</v>
      </c>
      <c r="J25" s="92">
        <v>10933.32</v>
      </c>
      <c r="K25" s="5"/>
    </row>
    <row r="26" spans="1:11" x14ac:dyDescent="0.25">
      <c r="A26" s="108"/>
      <c r="B26" s="109"/>
      <c r="C26" s="73" t="s">
        <v>299</v>
      </c>
      <c r="D26" s="86">
        <v>1.1499999999999999</v>
      </c>
      <c r="E26" s="46" t="s">
        <v>123</v>
      </c>
      <c r="F26" s="148">
        <v>52.555</v>
      </c>
      <c r="G26" s="148">
        <v>101.637</v>
      </c>
      <c r="H26" s="148">
        <v>49.081999999999994</v>
      </c>
      <c r="I26" s="148">
        <v>203.274</v>
      </c>
      <c r="J26" s="92">
        <v>40.479999999999997</v>
      </c>
      <c r="K26" s="5"/>
    </row>
    <row r="27" spans="1:11" x14ac:dyDescent="0.25">
      <c r="A27" s="108"/>
      <c r="B27" s="109"/>
      <c r="C27" s="73" t="s">
        <v>301</v>
      </c>
      <c r="D27" s="86">
        <v>148.4</v>
      </c>
      <c r="E27" s="46" t="s">
        <v>123</v>
      </c>
      <c r="F27" s="148">
        <v>34428.800000000003</v>
      </c>
      <c r="G27" s="148">
        <v>36019.648000000001</v>
      </c>
      <c r="H27" s="148">
        <v>1590.848</v>
      </c>
      <c r="I27" s="148">
        <v>72039.296000000002</v>
      </c>
      <c r="J27" s="92">
        <v>9171.1200000000008</v>
      </c>
      <c r="K27" s="5"/>
    </row>
    <row r="28" spans="1:11" x14ac:dyDescent="0.25">
      <c r="A28" s="108" t="s">
        <v>184</v>
      </c>
      <c r="B28" s="106" t="s">
        <v>184</v>
      </c>
      <c r="C28" s="60" t="s">
        <v>185</v>
      </c>
      <c r="D28" s="86">
        <v>48.7</v>
      </c>
      <c r="E28" s="46" t="s">
        <v>123</v>
      </c>
      <c r="F28" s="148">
        <v>3952.7754340000001</v>
      </c>
      <c r="G28" s="148">
        <v>2089.6641605</v>
      </c>
      <c r="H28" s="148">
        <v>146.16988449999999</v>
      </c>
      <c r="I28" s="148">
        <v>6188.6094789999997</v>
      </c>
      <c r="J28" s="92">
        <v>1667.001</v>
      </c>
      <c r="K28" s="5"/>
    </row>
    <row r="29" spans="1:11" x14ac:dyDescent="0.25">
      <c r="A29" s="108"/>
      <c r="B29" s="106"/>
      <c r="C29" s="60" t="s">
        <v>187</v>
      </c>
      <c r="D29" s="86">
        <v>5.9</v>
      </c>
      <c r="E29" s="46" t="s">
        <v>123</v>
      </c>
      <c r="F29" s="148">
        <v>800.92500000000007</v>
      </c>
      <c r="G29" s="148">
        <v>0</v>
      </c>
      <c r="H29" s="148">
        <v>10.48902</v>
      </c>
      <c r="I29" s="148">
        <v>811.41402000000005</v>
      </c>
      <c r="J29" s="92">
        <v>260.19</v>
      </c>
      <c r="K29" s="5"/>
    </row>
    <row r="30" spans="1:11" x14ac:dyDescent="0.25">
      <c r="A30" s="108"/>
      <c r="B30" s="106"/>
      <c r="C30" s="60" t="s">
        <v>186</v>
      </c>
      <c r="D30" s="86">
        <v>350</v>
      </c>
      <c r="E30" s="46" t="s">
        <v>123</v>
      </c>
      <c r="F30" s="148">
        <v>-17836.511249311228</v>
      </c>
      <c r="G30" s="148">
        <v>0</v>
      </c>
      <c r="H30" s="148">
        <v>27214.071542789537</v>
      </c>
      <c r="I30" s="148">
        <v>9377.5602934783146</v>
      </c>
      <c r="J30" s="92">
        <v>15525.125</v>
      </c>
      <c r="K30" s="5"/>
    </row>
    <row r="31" spans="1:11" x14ac:dyDescent="0.25">
      <c r="A31" s="67" t="s">
        <v>2</v>
      </c>
      <c r="B31" s="68"/>
      <c r="C31" s="68"/>
      <c r="D31" s="85"/>
      <c r="E31" s="70"/>
      <c r="F31" s="147">
        <f t="shared" ref="F31:I31" si="4">SUM(F32:F40)</f>
        <v>550954.03176965006</v>
      </c>
      <c r="G31" s="147">
        <f t="shared" si="4"/>
        <v>115775.53961877001</v>
      </c>
      <c r="H31" s="147">
        <f t="shared" si="4"/>
        <v>34191.671381824999</v>
      </c>
      <c r="I31" s="147">
        <f>SUM(F31:H31)</f>
        <v>700921.24277024507</v>
      </c>
      <c r="J31" s="69">
        <f>SUM(J32:J40)</f>
        <v>2282188.8150000004</v>
      </c>
    </row>
    <row r="32" spans="1:11" x14ac:dyDescent="0.25">
      <c r="A32" s="108" t="s">
        <v>36</v>
      </c>
      <c r="B32" s="109" t="s">
        <v>105</v>
      </c>
      <c r="C32" s="77" t="s">
        <v>242</v>
      </c>
      <c r="D32" s="86">
        <v>264</v>
      </c>
      <c r="E32" s="46" t="s">
        <v>123</v>
      </c>
      <c r="F32" s="148">
        <v>1633.4208000000001</v>
      </c>
      <c r="G32" s="148">
        <v>1644.0966696</v>
      </c>
      <c r="H32" s="148">
        <v>10.6758696</v>
      </c>
      <c r="I32" s="148">
        <v>3288.193339200001</v>
      </c>
      <c r="J32" s="92">
        <v>1267.2</v>
      </c>
    </row>
    <row r="33" spans="1:10" x14ac:dyDescent="0.25">
      <c r="A33" s="108"/>
      <c r="B33" s="109"/>
      <c r="C33" s="77" t="s">
        <v>246</v>
      </c>
      <c r="D33" s="86">
        <v>5833</v>
      </c>
      <c r="E33" s="46" t="s">
        <v>123</v>
      </c>
      <c r="F33" s="148">
        <v>34121.3001</v>
      </c>
      <c r="G33" s="148">
        <v>34353.953388100002</v>
      </c>
      <c r="H33" s="148">
        <v>232.6532881</v>
      </c>
      <c r="I33" s="148">
        <v>68707.906776200005</v>
      </c>
      <c r="J33" s="92">
        <v>26248.5</v>
      </c>
    </row>
    <row r="34" spans="1:10" x14ac:dyDescent="0.25">
      <c r="A34" s="108"/>
      <c r="B34" s="109"/>
      <c r="C34" s="77" t="s">
        <v>247</v>
      </c>
      <c r="D34" s="86">
        <v>26.5</v>
      </c>
      <c r="E34" s="46" t="s">
        <v>123</v>
      </c>
      <c r="F34" s="148">
        <v>-19.45755875</v>
      </c>
      <c r="G34" s="148">
        <v>0</v>
      </c>
      <c r="H34" s="148">
        <v>210.31393750000001</v>
      </c>
      <c r="I34" s="148">
        <v>190.85637875</v>
      </c>
      <c r="J34" s="92">
        <v>238.5</v>
      </c>
    </row>
    <row r="35" spans="1:10" ht="30" x14ac:dyDescent="0.25">
      <c r="A35" s="108"/>
      <c r="B35" s="109" t="s">
        <v>166</v>
      </c>
      <c r="C35" s="77" t="s">
        <v>312</v>
      </c>
      <c r="D35" s="86">
        <v>81</v>
      </c>
      <c r="E35" s="46" t="s">
        <v>123</v>
      </c>
      <c r="F35" s="148">
        <v>9199.9780560000017</v>
      </c>
      <c r="G35" s="148">
        <v>243.42998607000001</v>
      </c>
      <c r="H35" s="148">
        <v>953.01199822499996</v>
      </c>
      <c r="I35" s="148">
        <v>10396.420040294999</v>
      </c>
      <c r="J35" s="92">
        <v>41320.934999999998</v>
      </c>
    </row>
    <row r="36" spans="1:10" x14ac:dyDescent="0.25">
      <c r="A36" s="108"/>
      <c r="B36" s="109"/>
      <c r="C36" s="77" t="s">
        <v>165</v>
      </c>
      <c r="D36" s="86">
        <v>500</v>
      </c>
      <c r="E36" s="46" t="s">
        <v>123</v>
      </c>
      <c r="F36" s="148">
        <v>52754.987999999998</v>
      </c>
      <c r="G36" s="148">
        <v>1502.654235</v>
      </c>
      <c r="H36" s="148">
        <v>1307.7901124999999</v>
      </c>
      <c r="I36" s="148">
        <v>55565.432347500013</v>
      </c>
      <c r="J36" s="92">
        <v>253680</v>
      </c>
    </row>
    <row r="37" spans="1:10" x14ac:dyDescent="0.25">
      <c r="A37" s="108"/>
      <c r="B37" s="23" t="s">
        <v>36</v>
      </c>
      <c r="C37" s="77" t="s">
        <v>131</v>
      </c>
      <c r="D37" s="86">
        <v>2620</v>
      </c>
      <c r="E37" s="46" t="s">
        <v>123</v>
      </c>
      <c r="F37" s="148">
        <v>273297.44654999999</v>
      </c>
      <c r="G37" s="148">
        <v>0</v>
      </c>
      <c r="H37" s="148">
        <v>6794.6348626999979</v>
      </c>
      <c r="I37" s="148">
        <v>280092.0814127</v>
      </c>
      <c r="J37" s="92">
        <v>1325405.6000000001</v>
      </c>
    </row>
    <row r="38" spans="1:10" x14ac:dyDescent="0.25">
      <c r="A38" s="108"/>
      <c r="B38" s="109" t="s">
        <v>178</v>
      </c>
      <c r="C38" s="77" t="s">
        <v>101</v>
      </c>
      <c r="D38" s="86">
        <v>1595</v>
      </c>
      <c r="E38" s="46" t="s">
        <v>123</v>
      </c>
      <c r="F38" s="148">
        <v>38532.82026</v>
      </c>
      <c r="G38" s="148">
        <v>0</v>
      </c>
      <c r="H38" s="148">
        <v>2605.67175</v>
      </c>
      <c r="I38" s="148">
        <v>41138.492010000002</v>
      </c>
      <c r="J38" s="92">
        <v>199375</v>
      </c>
    </row>
    <row r="39" spans="1:10" x14ac:dyDescent="0.25">
      <c r="A39" s="108"/>
      <c r="B39" s="109"/>
      <c r="C39" s="77" t="s">
        <v>309</v>
      </c>
      <c r="D39" s="86">
        <v>138</v>
      </c>
      <c r="E39" s="46" t="s">
        <v>123</v>
      </c>
      <c r="F39" s="148">
        <v>4390.0336440000001</v>
      </c>
      <c r="G39" s="148">
        <v>3314.52954</v>
      </c>
      <c r="H39" s="148">
        <v>1883.7819720000002</v>
      </c>
      <c r="I39" s="148">
        <v>9588.3451559999994</v>
      </c>
      <c r="J39" s="92">
        <v>15409.08</v>
      </c>
    </row>
    <row r="40" spans="1:10" x14ac:dyDescent="0.25">
      <c r="A40" s="108"/>
      <c r="B40" s="109"/>
      <c r="C40" s="77" t="s">
        <v>103</v>
      </c>
      <c r="D40" s="86">
        <v>3038</v>
      </c>
      <c r="E40" s="46" t="s">
        <v>123</v>
      </c>
      <c r="F40" s="148">
        <v>137043.5019184</v>
      </c>
      <c r="G40" s="148">
        <v>74716.875800000009</v>
      </c>
      <c r="H40" s="148">
        <v>20193.1375912</v>
      </c>
      <c r="I40" s="148">
        <v>231953.51530960001</v>
      </c>
      <c r="J40" s="92">
        <v>419244</v>
      </c>
    </row>
    <row r="41" spans="1:10" x14ac:dyDescent="0.25">
      <c r="A41" s="67" t="s">
        <v>4</v>
      </c>
      <c r="B41" s="68"/>
      <c r="C41" s="68"/>
      <c r="D41" s="85"/>
      <c r="E41" s="70"/>
      <c r="F41" s="147">
        <f t="shared" ref="F41:I41" si="5">SUM(F42:F44)</f>
        <v>115167.173748</v>
      </c>
      <c r="G41" s="147">
        <f t="shared" si="5"/>
        <v>24051.875759999999</v>
      </c>
      <c r="H41" s="147">
        <f t="shared" si="5"/>
        <v>48778.79627341601</v>
      </c>
      <c r="I41" s="147">
        <f>SUM(F41:H41)</f>
        <v>187997.84578141599</v>
      </c>
      <c r="J41" s="69">
        <f>SUM(J42:J44)</f>
        <v>467676.8600000001</v>
      </c>
    </row>
    <row r="42" spans="1:10" x14ac:dyDescent="0.25">
      <c r="A42" s="108" t="s">
        <v>4</v>
      </c>
      <c r="B42" s="109" t="s">
        <v>161</v>
      </c>
      <c r="C42" s="77" t="s">
        <v>258</v>
      </c>
      <c r="D42" s="86">
        <v>480.8</v>
      </c>
      <c r="E42" s="46" t="s">
        <v>123</v>
      </c>
      <c r="F42" s="148">
        <v>36612.004556799999</v>
      </c>
      <c r="G42" s="148">
        <v>24051.875759999999</v>
      </c>
      <c r="H42" s="148">
        <v>14987.633589472</v>
      </c>
      <c r="I42" s="148">
        <v>75651.513906272012</v>
      </c>
      <c r="J42" s="92">
        <v>136018.32</v>
      </c>
    </row>
    <row r="43" spans="1:10" x14ac:dyDescent="0.25">
      <c r="A43" s="108"/>
      <c r="B43" s="109"/>
      <c r="C43" s="77" t="s">
        <v>259</v>
      </c>
      <c r="D43" s="86">
        <v>151.19999999999999</v>
      </c>
      <c r="E43" s="46" t="s">
        <v>123</v>
      </c>
      <c r="F43" s="148">
        <v>11054.8981872</v>
      </c>
      <c r="G43" s="148">
        <v>0</v>
      </c>
      <c r="H43" s="148">
        <v>3983.511471408</v>
      </c>
      <c r="I43" s="148">
        <v>15038.409658608</v>
      </c>
      <c r="J43" s="92">
        <v>46252.079999999987</v>
      </c>
    </row>
    <row r="44" spans="1:10" x14ac:dyDescent="0.25">
      <c r="A44" s="108"/>
      <c r="B44" s="109"/>
      <c r="C44" s="77" t="s">
        <v>320</v>
      </c>
      <c r="D44" s="86">
        <v>1165.4000000000001</v>
      </c>
      <c r="E44" s="46" t="s">
        <v>123</v>
      </c>
      <c r="F44" s="148">
        <v>67500.271004000009</v>
      </c>
      <c r="G44" s="148">
        <v>0</v>
      </c>
      <c r="H44" s="148">
        <v>29807.65121253601</v>
      </c>
      <c r="I44" s="148">
        <v>97307.922216536012</v>
      </c>
      <c r="J44" s="92">
        <v>285406.46000000008</v>
      </c>
    </row>
    <row r="45" spans="1:10" x14ac:dyDescent="0.25">
      <c r="A45" s="76" t="s">
        <v>3</v>
      </c>
      <c r="B45" s="76"/>
      <c r="C45" s="68"/>
      <c r="D45" s="87"/>
      <c r="E45" s="68"/>
      <c r="F45" s="147">
        <f t="shared" ref="F45:I45" si="6">SUM(F46:F50)</f>
        <v>92562.295358108109</v>
      </c>
      <c r="G45" s="147">
        <f t="shared" si="6"/>
        <v>0</v>
      </c>
      <c r="H45" s="147">
        <f t="shared" si="6"/>
        <v>3209.4872040592973</v>
      </c>
      <c r="I45" s="147">
        <f>SUM(F45:H45)</f>
        <v>95771.782562167413</v>
      </c>
      <c r="J45" s="69">
        <f>SUM(J46:J50)</f>
        <v>635002.07559999998</v>
      </c>
    </row>
    <row r="46" spans="1:10" x14ac:dyDescent="0.25">
      <c r="A46" s="108" t="s">
        <v>154</v>
      </c>
      <c r="B46" s="109" t="s">
        <v>149</v>
      </c>
      <c r="C46" s="77" t="s">
        <v>151</v>
      </c>
      <c r="D46" s="86">
        <v>20.8</v>
      </c>
      <c r="E46" s="46" t="s">
        <v>123</v>
      </c>
      <c r="F46" s="148">
        <v>679.94160000000011</v>
      </c>
      <c r="G46" s="148">
        <v>0</v>
      </c>
      <c r="H46" s="148">
        <v>13.29014128</v>
      </c>
      <c r="I46" s="148">
        <v>693.23174128000005</v>
      </c>
      <c r="J46" s="92">
        <v>1979.952</v>
      </c>
    </row>
    <row r="47" spans="1:10" x14ac:dyDescent="0.25">
      <c r="A47" s="108"/>
      <c r="B47" s="109"/>
      <c r="C47" s="77" t="s">
        <v>152</v>
      </c>
      <c r="D47" s="86">
        <v>9.17</v>
      </c>
      <c r="E47" s="46" t="s">
        <v>123</v>
      </c>
      <c r="F47" s="148">
        <v>381.04770162162163</v>
      </c>
      <c r="G47" s="148">
        <v>0</v>
      </c>
      <c r="H47" s="148">
        <v>10.122307771459457</v>
      </c>
      <c r="I47" s="148">
        <v>391.1700093930811</v>
      </c>
      <c r="J47" s="92">
        <v>1103.4260999999999</v>
      </c>
    </row>
    <row r="48" spans="1:10" x14ac:dyDescent="0.25">
      <c r="A48" s="108"/>
      <c r="B48" s="109"/>
      <c r="C48" s="77" t="s">
        <v>153</v>
      </c>
      <c r="D48" s="86">
        <v>14.85</v>
      </c>
      <c r="E48" s="48" t="s">
        <v>123</v>
      </c>
      <c r="F48" s="148">
        <v>668.17173648648657</v>
      </c>
      <c r="G48" s="148">
        <v>0</v>
      </c>
      <c r="H48" s="148">
        <v>17.390956127837839</v>
      </c>
      <c r="I48" s="148">
        <v>685.56269261432442</v>
      </c>
      <c r="J48" s="92">
        <v>1935.6975</v>
      </c>
    </row>
    <row r="49" spans="1:10" x14ac:dyDescent="0.25">
      <c r="A49" s="108"/>
      <c r="B49" s="15" t="s">
        <v>154</v>
      </c>
      <c r="C49" s="77" t="s">
        <v>156</v>
      </c>
      <c r="D49" s="86">
        <v>161</v>
      </c>
      <c r="E49" s="48" t="s">
        <v>157</v>
      </c>
      <c r="F49" s="148">
        <v>54203.612399999998</v>
      </c>
      <c r="G49" s="148">
        <v>0</v>
      </c>
      <c r="H49" s="148">
        <v>1890.8750616</v>
      </c>
      <c r="I49" s="148">
        <v>56094.487461599987</v>
      </c>
      <c r="J49" s="92">
        <v>375935</v>
      </c>
    </row>
    <row r="50" spans="1:10" x14ac:dyDescent="0.25">
      <c r="A50" s="59" t="s">
        <v>17</v>
      </c>
      <c r="B50" s="15" t="s">
        <v>17</v>
      </c>
      <c r="C50" s="77" t="s">
        <v>160</v>
      </c>
      <c r="D50" s="86">
        <v>108.8</v>
      </c>
      <c r="E50" s="48" t="s">
        <v>157</v>
      </c>
      <c r="F50" s="148">
        <v>36629.521919999999</v>
      </c>
      <c r="G50" s="148">
        <v>0</v>
      </c>
      <c r="H50" s="148">
        <v>1277.8087372800001</v>
      </c>
      <c r="I50" s="148">
        <v>37907.330657279999</v>
      </c>
      <c r="J50" s="92">
        <v>254048</v>
      </c>
    </row>
    <row r="51" spans="1:10" x14ac:dyDescent="0.25">
      <c r="A51" s="76" t="s">
        <v>33</v>
      </c>
      <c r="B51" s="68"/>
      <c r="C51" s="68"/>
      <c r="D51" s="87"/>
      <c r="E51" s="68"/>
      <c r="F51" s="149"/>
      <c r="G51" s="149"/>
      <c r="H51" s="149"/>
      <c r="I51" s="149"/>
      <c r="J51" s="78"/>
    </row>
    <row r="52" spans="1:10" x14ac:dyDescent="0.25">
      <c r="A52" s="67" t="s">
        <v>11</v>
      </c>
      <c r="B52" s="68"/>
      <c r="C52" s="68"/>
      <c r="D52" s="87"/>
      <c r="E52" s="68"/>
      <c r="F52" s="147">
        <f t="shared" ref="F52:I52" si="7">SUM(F53:F58)</f>
        <v>28434.834591096202</v>
      </c>
      <c r="G52" s="147">
        <f t="shared" si="7"/>
        <v>0</v>
      </c>
      <c r="H52" s="147">
        <f t="shared" si="7"/>
        <v>341.60422757625423</v>
      </c>
      <c r="I52" s="147">
        <f>SUM(F52:H52)</f>
        <v>28776.438818672457</v>
      </c>
      <c r="J52" s="69">
        <f>SUM(J53:J58)</f>
        <v>62873.356059999998</v>
      </c>
    </row>
    <row r="53" spans="1:10" x14ac:dyDescent="0.25">
      <c r="A53" s="109" t="s">
        <v>11</v>
      </c>
      <c r="B53" s="109" t="s">
        <v>250</v>
      </c>
      <c r="C53" s="77" t="s">
        <v>260</v>
      </c>
      <c r="D53" s="88">
        <v>3.39</v>
      </c>
      <c r="E53" s="46" t="s">
        <v>157</v>
      </c>
      <c r="F53" s="148">
        <v>1094.9744069999999</v>
      </c>
      <c r="G53" s="148">
        <v>0</v>
      </c>
      <c r="H53" s="148">
        <v>39.767833037999999</v>
      </c>
      <c r="I53" s="148">
        <v>1134.7422400380001</v>
      </c>
      <c r="J53" s="92">
        <v>7847.85</v>
      </c>
    </row>
    <row r="54" spans="1:10" x14ac:dyDescent="0.25">
      <c r="A54" s="109"/>
      <c r="B54" s="109"/>
      <c r="C54" s="77" t="s">
        <v>322</v>
      </c>
      <c r="D54" s="88">
        <v>19.03</v>
      </c>
      <c r="E54" s="46" t="s">
        <v>157</v>
      </c>
      <c r="F54" s="148">
        <v>6146.714739</v>
      </c>
      <c r="G54" s="148">
        <v>0</v>
      </c>
      <c r="H54" s="148">
        <v>223.239487526</v>
      </c>
      <c r="I54" s="148">
        <v>6369.9542265259997</v>
      </c>
      <c r="J54" s="92">
        <v>44054.45</v>
      </c>
    </row>
    <row r="55" spans="1:10" x14ac:dyDescent="0.25">
      <c r="A55" s="109"/>
      <c r="B55" s="109"/>
      <c r="C55" s="77" t="s">
        <v>256</v>
      </c>
      <c r="D55" s="88">
        <v>55</v>
      </c>
      <c r="E55" s="46" t="s">
        <v>112</v>
      </c>
      <c r="F55" s="148">
        <v>1689.1875</v>
      </c>
      <c r="G55" s="148">
        <v>0</v>
      </c>
      <c r="H55" s="148">
        <v>2.7687659999999998</v>
      </c>
      <c r="I55" s="148">
        <v>1691.9562659999999</v>
      </c>
      <c r="J55" s="92">
        <v>1501.5</v>
      </c>
    </row>
    <row r="56" spans="1:10" x14ac:dyDescent="0.25">
      <c r="A56" s="109"/>
      <c r="B56" s="109"/>
      <c r="C56" s="77" t="s">
        <v>251</v>
      </c>
      <c r="D56" s="88">
        <v>1</v>
      </c>
      <c r="E56" s="46" t="s">
        <v>252</v>
      </c>
      <c r="F56" s="148">
        <v>13148.56364</v>
      </c>
      <c r="G56" s="148">
        <v>0</v>
      </c>
      <c r="H56" s="148">
        <v>3.3510099100000001</v>
      </c>
      <c r="I56" s="148">
        <v>13151.914649910001</v>
      </c>
      <c r="J56" s="92">
        <v>4913</v>
      </c>
    </row>
    <row r="57" spans="1:10" x14ac:dyDescent="0.25">
      <c r="A57" s="109"/>
      <c r="B57" s="109"/>
      <c r="C57" s="77" t="s">
        <v>355</v>
      </c>
      <c r="D57" s="88">
        <v>34.39</v>
      </c>
      <c r="E57" s="73" t="s">
        <v>112</v>
      </c>
      <c r="F57" s="148">
        <v>1645.9222091442</v>
      </c>
      <c r="G57" s="148">
        <v>0</v>
      </c>
      <c r="H57" s="148">
        <v>18.770152410622199</v>
      </c>
      <c r="I57" s="148">
        <v>1664.6923615548219</v>
      </c>
      <c r="J57" s="92">
        <v>1180.05846</v>
      </c>
    </row>
    <row r="58" spans="1:10" x14ac:dyDescent="0.25">
      <c r="A58" s="109"/>
      <c r="B58" s="109"/>
      <c r="C58" s="77" t="s">
        <v>356</v>
      </c>
      <c r="D58" s="88">
        <v>98.4</v>
      </c>
      <c r="E58" s="73" t="s">
        <v>112</v>
      </c>
      <c r="F58" s="148">
        <v>4709.472095952</v>
      </c>
      <c r="G58" s="148">
        <v>0</v>
      </c>
      <c r="H58" s="148">
        <v>53.70697869163201</v>
      </c>
      <c r="I58" s="148">
        <v>4763.1790746436318</v>
      </c>
      <c r="J58" s="92">
        <v>3376.4976000000001</v>
      </c>
    </row>
    <row r="59" spans="1:10" x14ac:dyDescent="0.25">
      <c r="A59" s="67" t="s">
        <v>12</v>
      </c>
      <c r="B59" s="68"/>
      <c r="C59" s="68"/>
      <c r="D59" s="87"/>
      <c r="E59" s="68"/>
      <c r="F59" s="147">
        <f t="shared" ref="F59:I59" si="8">SUM(F60:F61)</f>
        <v>133263.15636240001</v>
      </c>
      <c r="G59" s="147">
        <f t="shared" si="8"/>
        <v>0</v>
      </c>
      <c r="H59" s="147">
        <f t="shared" si="8"/>
        <v>2820.7830851220001</v>
      </c>
      <c r="I59" s="147">
        <f>SUM(F59:H59)</f>
        <v>136083.93944752202</v>
      </c>
      <c r="J59" s="69">
        <f>SUM(J60:J61)</f>
        <v>602039.6399999999</v>
      </c>
    </row>
    <row r="60" spans="1:10" x14ac:dyDescent="0.25">
      <c r="A60" s="59" t="s">
        <v>13</v>
      </c>
      <c r="B60" s="15" t="s">
        <v>169</v>
      </c>
      <c r="C60" s="77" t="s">
        <v>167</v>
      </c>
      <c r="D60" s="86">
        <v>346</v>
      </c>
      <c r="E60" s="15" t="s">
        <v>112</v>
      </c>
      <c r="F60" s="148">
        <v>19096.308131999998</v>
      </c>
      <c r="G60" s="148">
        <v>0</v>
      </c>
      <c r="H60" s="148">
        <v>13.097790209999999</v>
      </c>
      <c r="I60" s="148">
        <v>19109.40592221</v>
      </c>
      <c r="J60" s="92">
        <v>19203</v>
      </c>
    </row>
    <row r="61" spans="1:10" x14ac:dyDescent="0.25">
      <c r="A61" s="59" t="s">
        <v>14</v>
      </c>
      <c r="B61" s="15" t="s">
        <v>328</v>
      </c>
      <c r="C61" s="77" t="s">
        <v>329</v>
      </c>
      <c r="D61" s="86">
        <v>741.9</v>
      </c>
      <c r="E61" s="15" t="s">
        <v>112</v>
      </c>
      <c r="F61" s="148">
        <v>114166.84823040001</v>
      </c>
      <c r="G61" s="148">
        <v>0</v>
      </c>
      <c r="H61" s="148">
        <v>2807.6852949120002</v>
      </c>
      <c r="I61" s="148">
        <v>116974.533525312</v>
      </c>
      <c r="J61" s="92">
        <v>582836.6399999999</v>
      </c>
    </row>
    <row r="62" spans="1:10" x14ac:dyDescent="0.25">
      <c r="A62" s="67" t="s">
        <v>15</v>
      </c>
      <c r="B62" s="68"/>
      <c r="C62" s="68"/>
      <c r="D62" s="89"/>
      <c r="E62" s="68"/>
      <c r="F62" s="147">
        <f t="shared" ref="F62:I62" si="9">SUM(F63:F69)</f>
        <v>8469.9692813672173</v>
      </c>
      <c r="G62" s="147">
        <f t="shared" si="9"/>
        <v>424.86589800000002</v>
      </c>
      <c r="H62" s="147">
        <f t="shared" si="9"/>
        <v>3014.0345812461401</v>
      </c>
      <c r="I62" s="147">
        <f>SUM(F62:H62)</f>
        <v>11908.869760613357</v>
      </c>
      <c r="J62" s="69">
        <f>SUM(J63:J69)</f>
        <v>11356.370799999999</v>
      </c>
    </row>
    <row r="63" spans="1:10" x14ac:dyDescent="0.25">
      <c r="A63" s="109" t="s">
        <v>330</v>
      </c>
      <c r="B63" s="109" t="s">
        <v>218</v>
      </c>
      <c r="C63" s="77" t="s">
        <v>357</v>
      </c>
      <c r="D63" s="86">
        <v>88</v>
      </c>
      <c r="E63" s="15" t="s">
        <v>112</v>
      </c>
      <c r="F63" s="148">
        <v>1951.4969056</v>
      </c>
      <c r="G63" s="148">
        <v>0</v>
      </c>
      <c r="H63" s="148">
        <v>1.338494168</v>
      </c>
      <c r="I63" s="148">
        <v>1952.8353997679999</v>
      </c>
      <c r="J63" s="92">
        <v>1962.4</v>
      </c>
    </row>
    <row r="64" spans="1:10" x14ac:dyDescent="0.25">
      <c r="A64" s="109"/>
      <c r="B64" s="109"/>
      <c r="C64" s="77" t="s">
        <v>175</v>
      </c>
      <c r="D64" s="86">
        <v>59.1</v>
      </c>
      <c r="E64" s="15" t="s">
        <v>112</v>
      </c>
      <c r="F64" s="148">
        <v>2503.6718810399998</v>
      </c>
      <c r="G64" s="148">
        <v>0</v>
      </c>
      <c r="H64" s="148">
        <v>1.7172203561999999</v>
      </c>
      <c r="I64" s="148">
        <v>2505.3891013962002</v>
      </c>
      <c r="J64" s="92">
        <v>2517.66</v>
      </c>
    </row>
    <row r="65" spans="1:10" x14ac:dyDescent="0.25">
      <c r="A65" s="109"/>
      <c r="B65" s="109"/>
      <c r="C65" s="77" t="s">
        <v>358</v>
      </c>
      <c r="D65" s="86">
        <v>71.3</v>
      </c>
      <c r="E65" s="15" t="s">
        <v>112</v>
      </c>
      <c r="F65" s="148">
        <v>1581.15601556</v>
      </c>
      <c r="G65" s="148">
        <v>0</v>
      </c>
      <c r="H65" s="148">
        <v>1.0844844792999999</v>
      </c>
      <c r="I65" s="148">
        <v>1582.2405000393001</v>
      </c>
      <c r="J65" s="92">
        <v>1589.99</v>
      </c>
    </row>
    <row r="66" spans="1:10" x14ac:dyDescent="0.25">
      <c r="A66" s="109"/>
      <c r="B66" s="109"/>
      <c r="C66" s="77" t="s">
        <v>208</v>
      </c>
      <c r="D66" s="86">
        <v>67.2</v>
      </c>
      <c r="E66" s="73" t="s">
        <v>123</v>
      </c>
      <c r="F66" s="148">
        <v>266.18653824000012</v>
      </c>
      <c r="G66" s="148">
        <v>0</v>
      </c>
      <c r="H66" s="148">
        <v>1051.9491293471999</v>
      </c>
      <c r="I66" s="148">
        <v>1318.1356675872</v>
      </c>
      <c r="J66" s="92">
        <v>1769.376</v>
      </c>
    </row>
    <row r="67" spans="1:10" x14ac:dyDescent="0.25">
      <c r="A67" s="109"/>
      <c r="B67" s="109"/>
      <c r="C67" s="77" t="s">
        <v>209</v>
      </c>
      <c r="D67" s="86">
        <v>36.880000000000003</v>
      </c>
      <c r="E67" s="73" t="s">
        <v>123</v>
      </c>
      <c r="F67" s="148">
        <v>-4.2740084480000178</v>
      </c>
      <c r="G67" s="148">
        <v>0</v>
      </c>
      <c r="H67" s="148">
        <v>685.82650294656014</v>
      </c>
      <c r="I67" s="148">
        <v>681.55249449856012</v>
      </c>
      <c r="J67" s="92">
        <v>934.90800000000013</v>
      </c>
    </row>
    <row r="68" spans="1:10" x14ac:dyDescent="0.25">
      <c r="A68" s="109"/>
      <c r="B68" s="109"/>
      <c r="C68" s="77" t="s">
        <v>217</v>
      </c>
      <c r="D68" s="86">
        <v>36.880000000000003</v>
      </c>
      <c r="E68" s="73" t="s">
        <v>123</v>
      </c>
      <c r="F68" s="148">
        <v>831.63826353521745</v>
      </c>
      <c r="G68" s="148">
        <v>424.86589800000002</v>
      </c>
      <c r="H68" s="148">
        <v>1256.83627633744</v>
      </c>
      <c r="I68" s="148">
        <v>2513.3404378726568</v>
      </c>
      <c r="J68" s="92">
        <v>1621.2447999999999</v>
      </c>
    </row>
    <row r="69" spans="1:10" x14ac:dyDescent="0.25">
      <c r="A69" s="109"/>
      <c r="B69" s="109"/>
      <c r="C69" s="77" t="s">
        <v>221</v>
      </c>
      <c r="D69" s="86">
        <v>28</v>
      </c>
      <c r="E69" s="73" t="s">
        <v>123</v>
      </c>
      <c r="F69" s="148">
        <v>1340.09368584</v>
      </c>
      <c r="G69" s="148">
        <v>0</v>
      </c>
      <c r="H69" s="148">
        <v>15.28247361144</v>
      </c>
      <c r="I69" s="148">
        <v>1355.3761594514399</v>
      </c>
      <c r="J69" s="92">
        <v>960.79200000000014</v>
      </c>
    </row>
    <row r="70" spans="1:10" x14ac:dyDescent="0.25">
      <c r="A70" s="79" t="s">
        <v>21</v>
      </c>
      <c r="B70" s="80"/>
      <c r="C70" s="80"/>
      <c r="D70" s="90"/>
      <c r="E70" s="80"/>
      <c r="F70" s="150">
        <f t="shared" ref="F70:I70" si="10">SUM(F71:F72)</f>
        <v>26.456900000000001</v>
      </c>
      <c r="G70" s="150">
        <f t="shared" si="10"/>
        <v>27.3679612</v>
      </c>
      <c r="H70" s="150">
        <f t="shared" si="10"/>
        <v>0.91106120000000002</v>
      </c>
      <c r="I70" s="150">
        <f>SUM(F70:H70)</f>
        <v>54.7359224</v>
      </c>
      <c r="J70" s="81">
        <f>SUM(J71:J72)</f>
        <v>4.9400000000000004</v>
      </c>
    </row>
    <row r="71" spans="1:10" x14ac:dyDescent="0.25">
      <c r="A71" s="59" t="s">
        <v>39</v>
      </c>
      <c r="B71" s="21" t="s">
        <v>273</v>
      </c>
      <c r="C71" s="15"/>
      <c r="D71" s="86"/>
      <c r="E71" s="15"/>
      <c r="F71" s="151"/>
      <c r="G71" s="151"/>
      <c r="H71" s="151"/>
      <c r="I71" s="151"/>
      <c r="J71" s="74"/>
    </row>
    <row r="72" spans="1:10" x14ac:dyDescent="0.25">
      <c r="A72" s="59" t="s">
        <v>40</v>
      </c>
      <c r="B72" s="24" t="s">
        <v>270</v>
      </c>
      <c r="C72" s="22" t="s">
        <v>339</v>
      </c>
      <c r="D72" s="86">
        <v>1</v>
      </c>
      <c r="E72" s="15" t="s">
        <v>252</v>
      </c>
      <c r="F72" s="148">
        <v>26.456900000000001</v>
      </c>
      <c r="G72" s="148">
        <v>27.3679612</v>
      </c>
      <c r="H72" s="148">
        <v>0.91106120000000002</v>
      </c>
      <c r="I72" s="148">
        <v>54.7359224</v>
      </c>
      <c r="J72" s="92">
        <v>4.9400000000000004</v>
      </c>
    </row>
    <row r="73" spans="1:10" x14ac:dyDescent="0.25">
      <c r="A73" s="79" t="s">
        <v>38</v>
      </c>
      <c r="B73" s="80"/>
      <c r="C73" s="80"/>
      <c r="D73" s="90"/>
      <c r="E73" s="80"/>
      <c r="F73" s="150">
        <f t="shared" ref="F73:I73" si="11">SUM(F74:F79)</f>
        <v>0</v>
      </c>
      <c r="G73" s="150">
        <f t="shared" si="11"/>
        <v>0</v>
      </c>
      <c r="H73" s="150">
        <f t="shared" si="11"/>
        <v>0</v>
      </c>
      <c r="I73" s="150">
        <f>SUM(F73:H73)</f>
        <v>0</v>
      </c>
      <c r="J73" s="81">
        <f>SUM(J74:J79)</f>
        <v>0</v>
      </c>
    </row>
    <row r="74" spans="1:10" x14ac:dyDescent="0.25">
      <c r="A74" s="59" t="s">
        <v>41</v>
      </c>
      <c r="B74" s="21" t="s">
        <v>273</v>
      </c>
      <c r="C74" s="15"/>
      <c r="D74" s="86"/>
      <c r="E74" s="15"/>
      <c r="F74" s="151"/>
      <c r="G74" s="151"/>
      <c r="H74" s="151"/>
      <c r="I74" s="151"/>
      <c r="J74" s="74"/>
    </row>
    <row r="75" spans="1:10" x14ac:dyDescent="0.25">
      <c r="A75" s="59" t="s">
        <v>42</v>
      </c>
      <c r="B75" s="21" t="s">
        <v>273</v>
      </c>
      <c r="C75" s="15"/>
      <c r="D75" s="86"/>
      <c r="E75" s="15"/>
      <c r="F75" s="151"/>
      <c r="G75" s="151"/>
      <c r="H75" s="151"/>
      <c r="I75" s="151"/>
      <c r="J75" s="74"/>
    </row>
    <row r="76" spans="1:10" x14ac:dyDescent="0.25">
      <c r="A76" s="82" t="s">
        <v>43</v>
      </c>
      <c r="B76" s="21" t="s">
        <v>273</v>
      </c>
      <c r="C76" s="15"/>
      <c r="D76" s="86"/>
      <c r="E76" s="15"/>
      <c r="F76" s="151"/>
      <c r="G76" s="151"/>
      <c r="H76" s="151"/>
      <c r="I76" s="151"/>
      <c r="J76" s="74"/>
    </row>
    <row r="77" spans="1:10" x14ac:dyDescent="0.25">
      <c r="A77" s="82" t="s">
        <v>44</v>
      </c>
      <c r="B77" s="21" t="s">
        <v>273</v>
      </c>
      <c r="C77" s="15"/>
      <c r="D77" s="86"/>
      <c r="E77" s="15"/>
      <c r="F77" s="151"/>
      <c r="G77" s="151"/>
      <c r="H77" s="151"/>
      <c r="I77" s="151"/>
      <c r="J77" s="74"/>
    </row>
    <row r="78" spans="1:10" x14ac:dyDescent="0.25">
      <c r="A78" s="82" t="s">
        <v>45</v>
      </c>
      <c r="B78" s="21" t="s">
        <v>273</v>
      </c>
      <c r="C78" s="15"/>
      <c r="D78" s="86"/>
      <c r="E78" s="15"/>
      <c r="F78" s="151"/>
      <c r="G78" s="151"/>
      <c r="H78" s="151"/>
      <c r="I78" s="151"/>
      <c r="J78" s="74"/>
    </row>
    <row r="79" spans="1:10" x14ac:dyDescent="0.25">
      <c r="A79" s="59" t="s">
        <v>46</v>
      </c>
      <c r="B79" s="21" t="s">
        <v>273</v>
      </c>
      <c r="C79" s="15"/>
      <c r="D79" s="86"/>
      <c r="E79" s="15"/>
      <c r="F79" s="151"/>
      <c r="G79" s="151"/>
      <c r="H79" s="151"/>
      <c r="I79" s="151"/>
      <c r="J79" s="74"/>
    </row>
    <row r="80" spans="1:10" x14ac:dyDescent="0.25">
      <c r="A80" s="79" t="s">
        <v>22</v>
      </c>
      <c r="B80" s="80"/>
      <c r="C80" s="80" t="s">
        <v>73</v>
      </c>
      <c r="D80" s="90"/>
      <c r="E80" s="80"/>
      <c r="F80" s="150">
        <f t="shared" ref="F80:I80" si="12">SUM(F81:F89)</f>
        <v>2467.2727450000002</v>
      </c>
      <c r="G80" s="150">
        <f t="shared" si="12"/>
        <v>2604.1642449000001</v>
      </c>
      <c r="H80" s="150">
        <f t="shared" si="12"/>
        <v>136.89149989999999</v>
      </c>
      <c r="I80" s="150">
        <f>SUM(F80:H80)</f>
        <v>5208.3284898000002</v>
      </c>
      <c r="J80" s="81">
        <f>SUM(J81:J89)</f>
        <v>518.78</v>
      </c>
    </row>
    <row r="81" spans="1:12" x14ac:dyDescent="0.25">
      <c r="A81" s="59" t="s">
        <v>48</v>
      </c>
      <c r="B81" s="21" t="s">
        <v>273</v>
      </c>
      <c r="C81" s="15"/>
      <c r="D81" s="86"/>
      <c r="E81" s="15"/>
      <c r="F81" s="151"/>
      <c r="G81" s="151"/>
      <c r="H81" s="151"/>
      <c r="I81" s="151"/>
      <c r="J81" s="74"/>
    </row>
    <row r="82" spans="1:12" x14ac:dyDescent="0.25">
      <c r="A82" s="82" t="s">
        <v>50</v>
      </c>
      <c r="B82" s="24" t="s">
        <v>269</v>
      </c>
      <c r="C82" s="22" t="s">
        <v>340</v>
      </c>
      <c r="D82" s="86">
        <v>1</v>
      </c>
      <c r="E82" s="15" t="s">
        <v>252</v>
      </c>
      <c r="F82" s="148">
        <v>132.285</v>
      </c>
      <c r="G82" s="148">
        <v>136.840306</v>
      </c>
      <c r="H82" s="148">
        <v>4.5553059999999999</v>
      </c>
      <c r="I82" s="148">
        <v>273.680612</v>
      </c>
      <c r="J82" s="92">
        <v>24.7</v>
      </c>
      <c r="K82" s="5"/>
      <c r="L82" s="5"/>
    </row>
    <row r="83" spans="1:12" x14ac:dyDescent="0.25">
      <c r="A83" s="108" t="s">
        <v>51</v>
      </c>
      <c r="B83" s="108" t="s">
        <v>341</v>
      </c>
      <c r="C83" s="22" t="s">
        <v>339</v>
      </c>
      <c r="D83" s="86">
        <v>5</v>
      </c>
      <c r="E83" s="15" t="s">
        <v>252</v>
      </c>
      <c r="F83" s="152">
        <v>185.19829999999999</v>
      </c>
      <c r="G83" s="152">
        <v>191.5757284</v>
      </c>
      <c r="H83" s="152">
        <v>6.3774284000000012</v>
      </c>
      <c r="I83" s="152">
        <v>383.15145680000012</v>
      </c>
      <c r="J83" s="143">
        <v>34.580000000000013</v>
      </c>
      <c r="K83" s="5"/>
      <c r="L83" s="5"/>
    </row>
    <row r="84" spans="1:12" x14ac:dyDescent="0.25">
      <c r="A84" s="108"/>
      <c r="B84" s="108"/>
      <c r="C84" s="22" t="s">
        <v>339</v>
      </c>
      <c r="D84" s="86">
        <v>2</v>
      </c>
      <c r="E84" s="15" t="s">
        <v>252</v>
      </c>
      <c r="F84" s="152"/>
      <c r="G84" s="152"/>
      <c r="H84" s="152"/>
      <c r="I84" s="152"/>
      <c r="J84" s="143"/>
      <c r="K84" s="5"/>
      <c r="L84" s="5"/>
    </row>
    <row r="85" spans="1:12" x14ac:dyDescent="0.25">
      <c r="A85" s="82" t="s">
        <v>52</v>
      </c>
      <c r="B85" s="21" t="s">
        <v>273</v>
      </c>
      <c r="C85" s="35"/>
      <c r="D85" s="86"/>
      <c r="E85" s="15"/>
      <c r="F85" s="153"/>
      <c r="G85" s="153"/>
      <c r="H85" s="153"/>
      <c r="I85" s="153"/>
      <c r="J85" s="75"/>
      <c r="K85" s="5"/>
      <c r="L85" s="5"/>
    </row>
    <row r="86" spans="1:12" ht="45" x14ac:dyDescent="0.25">
      <c r="A86" s="82" t="s">
        <v>53</v>
      </c>
      <c r="B86" s="22" t="s">
        <v>108</v>
      </c>
      <c r="C86" s="22" t="s">
        <v>344</v>
      </c>
      <c r="D86" s="86">
        <v>1</v>
      </c>
      <c r="E86" s="15" t="s">
        <v>252</v>
      </c>
      <c r="F86" s="148">
        <v>1908.32</v>
      </c>
      <c r="G86" s="148">
        <v>1994.8037879999999</v>
      </c>
      <c r="H86" s="148">
        <v>86.483788000000004</v>
      </c>
      <c r="I86" s="148">
        <v>3989.6075759999999</v>
      </c>
      <c r="J86" s="92">
        <v>400</v>
      </c>
      <c r="K86" s="5"/>
      <c r="L86" s="5"/>
    </row>
    <row r="87" spans="1:12" x14ac:dyDescent="0.25">
      <c r="A87" s="82" t="s">
        <v>54</v>
      </c>
      <c r="B87" s="24" t="s">
        <v>109</v>
      </c>
      <c r="C87" s="22" t="s">
        <v>275</v>
      </c>
      <c r="D87" s="86">
        <v>1</v>
      </c>
      <c r="E87" s="15" t="s">
        <v>252</v>
      </c>
      <c r="F87" s="148">
        <v>241.46944500000001</v>
      </c>
      <c r="G87" s="148">
        <v>280.94442249999997</v>
      </c>
      <c r="H87" s="148">
        <v>39.474977499999987</v>
      </c>
      <c r="I87" s="148">
        <v>561.88884499999995</v>
      </c>
      <c r="J87" s="92">
        <v>59.5</v>
      </c>
      <c r="K87" s="5"/>
      <c r="L87" s="5"/>
    </row>
    <row r="88" spans="1:12" x14ac:dyDescent="0.25">
      <c r="A88" s="59" t="s">
        <v>49</v>
      </c>
      <c r="B88" s="21" t="s">
        <v>273</v>
      </c>
      <c r="C88" s="15"/>
      <c r="D88" s="86"/>
      <c r="E88" s="15"/>
      <c r="F88" s="151"/>
      <c r="G88" s="151"/>
      <c r="H88" s="151"/>
      <c r="I88" s="151"/>
      <c r="J88" s="74"/>
    </row>
    <row r="89" spans="1:12" x14ac:dyDescent="0.25">
      <c r="A89" s="59" t="s">
        <v>47</v>
      </c>
      <c r="B89" s="21" t="s">
        <v>273</v>
      </c>
      <c r="C89" s="15"/>
      <c r="D89" s="86"/>
      <c r="E89" s="15"/>
      <c r="F89" s="151"/>
      <c r="G89" s="151"/>
      <c r="H89" s="151"/>
      <c r="I89" s="151"/>
      <c r="J89" s="74"/>
    </row>
    <row r="90" spans="1:12" x14ac:dyDescent="0.25">
      <c r="A90" s="79" t="s">
        <v>1</v>
      </c>
      <c r="B90" s="80"/>
      <c r="C90" s="80" t="s">
        <v>73</v>
      </c>
      <c r="D90" s="90"/>
      <c r="E90" s="80"/>
      <c r="F90" s="150">
        <f t="shared" ref="F90:H90" si="13">SUM(F91:F106)</f>
        <v>38846.7590419638</v>
      </c>
      <c r="G90" s="150">
        <f t="shared" si="13"/>
        <v>38898.403851673436</v>
      </c>
      <c r="H90" s="150">
        <f t="shared" si="13"/>
        <v>51.64480970963433</v>
      </c>
      <c r="I90" s="150">
        <f>SUM(F90:H90)</f>
        <v>77796.807703346858</v>
      </c>
      <c r="J90" s="81">
        <f>SUM(J91:J106)</f>
        <v>9711</v>
      </c>
    </row>
    <row r="91" spans="1:12" x14ac:dyDescent="0.25">
      <c r="A91" s="82" t="s">
        <v>55</v>
      </c>
      <c r="B91" s="21" t="s">
        <v>273</v>
      </c>
      <c r="C91" s="15"/>
      <c r="D91" s="86"/>
      <c r="E91" s="15"/>
      <c r="F91" s="153"/>
      <c r="G91" s="153"/>
      <c r="H91" s="153"/>
      <c r="I91" s="153"/>
      <c r="J91" s="75"/>
      <c r="K91" s="5"/>
    </row>
    <row r="92" spans="1:12" x14ac:dyDescent="0.25">
      <c r="A92" s="59" t="s">
        <v>65</v>
      </c>
      <c r="B92" s="21" t="s">
        <v>273</v>
      </c>
      <c r="C92" s="15"/>
      <c r="D92" s="86"/>
      <c r="E92" s="15"/>
      <c r="F92" s="153"/>
      <c r="G92" s="153"/>
      <c r="H92" s="153"/>
      <c r="I92" s="153"/>
      <c r="J92" s="75"/>
      <c r="K92" s="5"/>
    </row>
    <row r="93" spans="1:12" x14ac:dyDescent="0.25">
      <c r="A93" s="144" t="s">
        <v>362</v>
      </c>
      <c r="B93" s="144" t="s">
        <v>56</v>
      </c>
      <c r="C93" s="60" t="s">
        <v>359</v>
      </c>
      <c r="D93" s="86">
        <v>1</v>
      </c>
      <c r="E93" s="15" t="s">
        <v>252</v>
      </c>
      <c r="F93" s="148">
        <v>7876.5594226780677</v>
      </c>
      <c r="G93" s="148">
        <v>7887.0309117438974</v>
      </c>
      <c r="H93" s="148">
        <v>10.47148906582947</v>
      </c>
      <c r="I93" s="148">
        <v>15774.061823487789</v>
      </c>
      <c r="J93" s="92">
        <v>1969</v>
      </c>
      <c r="K93" s="5"/>
    </row>
    <row r="94" spans="1:12" x14ac:dyDescent="0.25">
      <c r="A94" s="145"/>
      <c r="B94" s="145"/>
      <c r="C94" s="60" t="s">
        <v>360</v>
      </c>
      <c r="D94" s="86">
        <v>1</v>
      </c>
      <c r="E94" s="15" t="s">
        <v>252</v>
      </c>
      <c r="F94" s="148">
        <v>11148.791828849049</v>
      </c>
      <c r="G94" s="148">
        <v>11163.613586099669</v>
      </c>
      <c r="H94" s="148">
        <v>14.821757250617949</v>
      </c>
      <c r="I94" s="148">
        <v>22327.227172199331</v>
      </c>
      <c r="J94" s="92">
        <v>2787</v>
      </c>
      <c r="K94" s="5"/>
    </row>
    <row r="95" spans="1:12" x14ac:dyDescent="0.25">
      <c r="A95" s="145"/>
      <c r="B95" s="145"/>
      <c r="C95" s="60" t="s">
        <v>361</v>
      </c>
      <c r="D95" s="86">
        <v>1</v>
      </c>
      <c r="E95" s="15" t="s">
        <v>252</v>
      </c>
      <c r="F95" s="148">
        <v>6896.4898144728231</v>
      </c>
      <c r="G95" s="148">
        <v>6905.6583503537222</v>
      </c>
      <c r="H95" s="148">
        <v>9.1685358808989381</v>
      </c>
      <c r="I95" s="148">
        <v>13811.316700707441</v>
      </c>
      <c r="J95" s="92">
        <v>1724</v>
      </c>
      <c r="K95" s="5"/>
    </row>
    <row r="96" spans="1:12" x14ac:dyDescent="0.25">
      <c r="A96" s="145"/>
      <c r="B96" s="145"/>
      <c r="C96" s="60" t="s">
        <v>366</v>
      </c>
      <c r="D96" s="86">
        <v>1</v>
      </c>
      <c r="E96" s="15" t="s">
        <v>252</v>
      </c>
      <c r="F96" s="148">
        <v>6200.4403784413425</v>
      </c>
      <c r="G96" s="148">
        <v>6208.6835516521287</v>
      </c>
      <c r="H96" s="148">
        <v>8.2431732107850095</v>
      </c>
      <c r="I96" s="148">
        <v>12417.367103304259</v>
      </c>
      <c r="J96" s="92">
        <v>1550</v>
      </c>
      <c r="K96" s="5"/>
    </row>
    <row r="97" spans="1:11" x14ac:dyDescent="0.25">
      <c r="A97" s="146"/>
      <c r="B97" s="146"/>
      <c r="C97" s="60" t="s">
        <v>368</v>
      </c>
      <c r="D97" s="86">
        <v>1</v>
      </c>
      <c r="E97" s="15" t="s">
        <v>252</v>
      </c>
      <c r="F97" s="148">
        <v>6724.4775975225148</v>
      </c>
      <c r="G97" s="148">
        <v>6733.417451824017</v>
      </c>
      <c r="H97" s="148">
        <v>8.9398543015029652</v>
      </c>
      <c r="I97" s="148">
        <v>13466.83490364803</v>
      </c>
      <c r="J97" s="92">
        <v>1681</v>
      </c>
      <c r="K97" s="5"/>
    </row>
    <row r="98" spans="1:11" x14ac:dyDescent="0.25">
      <c r="A98" s="15" t="s">
        <v>57</v>
      </c>
      <c r="B98" s="21" t="s">
        <v>273</v>
      </c>
      <c r="C98" s="15"/>
      <c r="D98" s="86"/>
      <c r="E98" s="15"/>
      <c r="F98" s="151"/>
      <c r="G98" s="151"/>
      <c r="H98" s="151"/>
      <c r="I98" s="151"/>
      <c r="J98" s="74"/>
    </row>
    <row r="99" spans="1:11" x14ac:dyDescent="0.25">
      <c r="A99" s="15" t="s">
        <v>58</v>
      </c>
      <c r="B99" s="21" t="s">
        <v>273</v>
      </c>
      <c r="C99" s="15"/>
      <c r="D99" s="86"/>
      <c r="E99" s="15"/>
      <c r="F99" s="151"/>
      <c r="G99" s="151"/>
      <c r="H99" s="151"/>
      <c r="I99" s="151"/>
      <c r="J99" s="74"/>
    </row>
    <row r="100" spans="1:11" x14ac:dyDescent="0.25">
      <c r="A100" s="15" t="s">
        <v>59</v>
      </c>
      <c r="B100" s="21" t="s">
        <v>273</v>
      </c>
      <c r="C100" s="15"/>
      <c r="D100" s="86"/>
      <c r="E100" s="15"/>
      <c r="F100" s="151"/>
      <c r="G100" s="151"/>
      <c r="H100" s="151"/>
      <c r="I100" s="151"/>
      <c r="J100" s="74"/>
    </row>
    <row r="101" spans="1:11" x14ac:dyDescent="0.25">
      <c r="A101" s="15" t="s">
        <v>60</v>
      </c>
      <c r="B101" s="21" t="s">
        <v>273</v>
      </c>
      <c r="C101" s="15"/>
      <c r="D101" s="86"/>
      <c r="E101" s="15"/>
      <c r="F101" s="151"/>
      <c r="G101" s="151"/>
      <c r="H101" s="151"/>
      <c r="I101" s="151"/>
      <c r="J101" s="74"/>
    </row>
    <row r="102" spans="1:11" x14ac:dyDescent="0.25">
      <c r="A102" s="15" t="s">
        <v>61</v>
      </c>
      <c r="B102" s="21" t="s">
        <v>273</v>
      </c>
      <c r="C102" s="15"/>
      <c r="D102" s="86"/>
      <c r="E102" s="15"/>
      <c r="F102" s="151"/>
      <c r="G102" s="151"/>
      <c r="H102" s="151"/>
      <c r="I102" s="151"/>
      <c r="J102" s="74"/>
    </row>
    <row r="103" spans="1:11" x14ac:dyDescent="0.25">
      <c r="A103" s="15" t="s">
        <v>62</v>
      </c>
      <c r="B103" s="21" t="s">
        <v>273</v>
      </c>
      <c r="C103" s="15"/>
      <c r="D103" s="86"/>
      <c r="E103" s="15"/>
      <c r="F103" s="151"/>
      <c r="G103" s="151"/>
      <c r="H103" s="151"/>
      <c r="I103" s="151"/>
      <c r="J103" s="74"/>
    </row>
    <row r="104" spans="1:11" x14ac:dyDescent="0.25">
      <c r="A104" s="15" t="s">
        <v>63</v>
      </c>
      <c r="B104" s="21" t="s">
        <v>273</v>
      </c>
      <c r="C104" s="15"/>
      <c r="D104" s="86"/>
      <c r="E104" s="15"/>
      <c r="F104" s="151"/>
      <c r="G104" s="151"/>
      <c r="H104" s="151"/>
      <c r="I104" s="151"/>
      <c r="J104" s="74"/>
    </row>
    <row r="105" spans="1:11" x14ac:dyDescent="0.25">
      <c r="A105" s="73" t="s">
        <v>64</v>
      </c>
      <c r="B105" s="21" t="s">
        <v>273</v>
      </c>
      <c r="C105" s="15"/>
      <c r="D105" s="86"/>
      <c r="E105" s="15"/>
      <c r="F105" s="151"/>
      <c r="G105" s="151"/>
      <c r="H105" s="151"/>
      <c r="I105" s="151"/>
      <c r="J105" s="74"/>
    </row>
    <row r="106" spans="1:11" x14ac:dyDescent="0.25">
      <c r="A106" s="59" t="s">
        <v>65</v>
      </c>
      <c r="B106" s="21" t="s">
        <v>273</v>
      </c>
      <c r="C106" s="15"/>
      <c r="D106" s="86"/>
      <c r="E106" s="15"/>
      <c r="F106" s="151"/>
      <c r="G106" s="151"/>
      <c r="H106" s="151"/>
      <c r="I106" s="151"/>
      <c r="J106" s="74"/>
    </row>
    <row r="107" spans="1:11" x14ac:dyDescent="0.25">
      <c r="A107" s="79" t="s">
        <v>20</v>
      </c>
      <c r="B107" s="80"/>
      <c r="C107" s="80" t="s">
        <v>73</v>
      </c>
      <c r="D107" s="90"/>
      <c r="E107" s="80"/>
      <c r="F107" s="150">
        <f t="shared" ref="F107:I107" si="14">SUM(F108:F109)</f>
        <v>0</v>
      </c>
      <c r="G107" s="150">
        <f t="shared" si="14"/>
        <v>0</v>
      </c>
      <c r="H107" s="150">
        <f t="shared" si="14"/>
        <v>0</v>
      </c>
      <c r="I107" s="150">
        <f>SUM(F107:H107)</f>
        <v>0</v>
      </c>
      <c r="J107" s="81">
        <f>SUM(J108:J109)</f>
        <v>0</v>
      </c>
    </row>
    <row r="108" spans="1:11" x14ac:dyDescent="0.25">
      <c r="A108" s="59" t="s">
        <v>66</v>
      </c>
      <c r="B108" s="21" t="s">
        <v>273</v>
      </c>
      <c r="C108" s="15"/>
      <c r="D108" s="86"/>
      <c r="E108" s="15"/>
      <c r="F108" s="151"/>
      <c r="G108" s="151"/>
      <c r="H108" s="151"/>
      <c r="I108" s="151"/>
      <c r="J108" s="74"/>
    </row>
    <row r="109" spans="1:11" x14ac:dyDescent="0.25">
      <c r="A109" s="59" t="s">
        <v>67</v>
      </c>
      <c r="B109" s="21" t="s">
        <v>273</v>
      </c>
      <c r="C109" s="15"/>
      <c r="D109" s="86"/>
      <c r="E109" s="15"/>
      <c r="F109" s="151"/>
      <c r="G109" s="151"/>
      <c r="H109" s="151"/>
      <c r="I109" s="151"/>
      <c r="J109" s="74"/>
    </row>
    <row r="110" spans="1:11" x14ac:dyDescent="0.25">
      <c r="A110" s="79" t="s">
        <v>23</v>
      </c>
      <c r="B110" s="80"/>
      <c r="C110" s="80" t="s">
        <v>73</v>
      </c>
      <c r="D110" s="90"/>
      <c r="E110" s="80"/>
      <c r="F110" s="150">
        <f t="shared" ref="F110:I110" si="15">SUM(F111:F114)</f>
        <v>9070.155999999999</v>
      </c>
      <c r="G110" s="150">
        <f t="shared" si="15"/>
        <v>9113.6131260000002</v>
      </c>
      <c r="H110" s="150">
        <f t="shared" si="15"/>
        <v>43.457126000000002</v>
      </c>
      <c r="I110" s="150">
        <f>SUM(F110:H110)</f>
        <v>18227.226252</v>
      </c>
      <c r="J110" s="81">
        <f>SUM(J111:J114)</f>
        <v>2935</v>
      </c>
    </row>
    <row r="111" spans="1:11" x14ac:dyDescent="0.25">
      <c r="A111" s="82" t="s">
        <v>68</v>
      </c>
      <c r="B111" s="15" t="s">
        <v>272</v>
      </c>
      <c r="C111" s="15"/>
      <c r="D111" s="86"/>
      <c r="E111" s="15"/>
      <c r="F111" s="151"/>
      <c r="G111" s="151"/>
      <c r="H111" s="151"/>
      <c r="I111" s="151"/>
      <c r="J111" s="74"/>
    </row>
    <row r="112" spans="1:11" x14ac:dyDescent="0.25">
      <c r="A112" s="82" t="s">
        <v>69</v>
      </c>
      <c r="B112" s="15" t="s">
        <v>346</v>
      </c>
      <c r="C112" s="15" t="s">
        <v>347</v>
      </c>
      <c r="D112" s="86">
        <v>1</v>
      </c>
      <c r="E112" s="15" t="s">
        <v>252</v>
      </c>
      <c r="F112" s="148">
        <v>9070.155999999999</v>
      </c>
      <c r="G112" s="148">
        <v>9113.6131260000002</v>
      </c>
      <c r="H112" s="148">
        <v>43.457126000000002</v>
      </c>
      <c r="I112" s="148">
        <v>18227.226252</v>
      </c>
      <c r="J112" s="92">
        <v>2935</v>
      </c>
    </row>
    <row r="113" spans="1:10" x14ac:dyDescent="0.25">
      <c r="A113" s="82" t="s">
        <v>70</v>
      </c>
      <c r="B113" s="15" t="s">
        <v>272</v>
      </c>
      <c r="C113" s="15"/>
      <c r="D113" s="86"/>
      <c r="E113" s="15"/>
      <c r="F113" s="151"/>
      <c r="G113" s="151"/>
      <c r="H113" s="151"/>
      <c r="I113" s="151"/>
      <c r="J113" s="74"/>
    </row>
    <row r="114" spans="1:10" x14ac:dyDescent="0.25">
      <c r="A114" s="59" t="s">
        <v>71</v>
      </c>
      <c r="B114" s="15" t="s">
        <v>272</v>
      </c>
      <c r="C114" s="15"/>
      <c r="D114" s="86"/>
      <c r="E114" s="15"/>
      <c r="F114" s="151"/>
      <c r="G114" s="151"/>
      <c r="H114" s="151"/>
      <c r="I114" s="151"/>
      <c r="J114" s="74"/>
    </row>
    <row r="115" spans="1:10" x14ac:dyDescent="0.25">
      <c r="A115" s="2"/>
      <c r="F115" s="154"/>
      <c r="G115" s="154"/>
      <c r="H115" s="154"/>
      <c r="I115" s="154"/>
    </row>
  </sheetData>
  <mergeCells count="36">
    <mergeCell ref="A93:A97"/>
    <mergeCell ref="B93:B97"/>
    <mergeCell ref="I83:I84"/>
    <mergeCell ref="H83:H84"/>
    <mergeCell ref="G83:G84"/>
    <mergeCell ref="F83:F84"/>
    <mergeCell ref="J83:J84"/>
    <mergeCell ref="A25:A27"/>
    <mergeCell ref="B25:B27"/>
    <mergeCell ref="B46:B48"/>
    <mergeCell ref="B42:B44"/>
    <mergeCell ref="B53:B58"/>
    <mergeCell ref="A63:A69"/>
    <mergeCell ref="B63:B69"/>
    <mergeCell ref="A83:A84"/>
    <mergeCell ref="B83:B84"/>
    <mergeCell ref="B28:B30"/>
    <mergeCell ref="B32:B34"/>
    <mergeCell ref="B35:B36"/>
    <mergeCell ref="B38:B40"/>
    <mergeCell ref="A28:A30"/>
    <mergeCell ref="A53:A58"/>
    <mergeCell ref="B10:B11"/>
    <mergeCell ref="B4:B6"/>
    <mergeCell ref="A20:A21"/>
    <mergeCell ref="A22:A23"/>
    <mergeCell ref="B22:B23"/>
    <mergeCell ref="B20:B21"/>
    <mergeCell ref="B14:B19"/>
    <mergeCell ref="B8:B9"/>
    <mergeCell ref="A4:A6"/>
    <mergeCell ref="A42:A44"/>
    <mergeCell ref="A46:A49"/>
    <mergeCell ref="A32:A40"/>
    <mergeCell ref="A8:A11"/>
    <mergeCell ref="A14:A19"/>
  </mergeCells>
  <phoneticPr fontId="5" type="noConversion"/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>
      <selection activeCell="J8" sqref="J8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1.7109375" bestFit="1" customWidth="1"/>
  </cols>
  <sheetData>
    <row r="1" spans="1:11" x14ac:dyDescent="0.25">
      <c r="A1" t="s">
        <v>82</v>
      </c>
      <c r="I1" t="s">
        <v>90</v>
      </c>
    </row>
    <row r="3" spans="1:11" x14ac:dyDescent="0.25">
      <c r="A3" s="9" t="s">
        <v>87</v>
      </c>
      <c r="B3" s="9"/>
      <c r="C3" s="9"/>
      <c r="E3" s="9" t="s">
        <v>88</v>
      </c>
      <c r="F3" s="9"/>
      <c r="G3" s="9"/>
      <c r="I3" s="9" t="s">
        <v>91</v>
      </c>
      <c r="J3" s="9"/>
    </row>
    <row r="4" spans="1:11" x14ac:dyDescent="0.25">
      <c r="A4" t="s">
        <v>79</v>
      </c>
      <c r="B4" s="8">
        <v>15.1</v>
      </c>
      <c r="C4" t="s">
        <v>86</v>
      </c>
      <c r="E4" t="s">
        <v>79</v>
      </c>
      <c r="F4" s="8"/>
      <c r="G4" t="s">
        <v>86</v>
      </c>
      <c r="I4" t="s">
        <v>370</v>
      </c>
      <c r="J4" s="93">
        <v>2019</v>
      </c>
    </row>
    <row r="5" spans="1:11" x14ac:dyDescent="0.25">
      <c r="A5" t="s">
        <v>80</v>
      </c>
      <c r="B5" s="8">
        <v>10.5</v>
      </c>
      <c r="C5" t="s">
        <v>86</v>
      </c>
      <c r="E5" t="s">
        <v>80</v>
      </c>
      <c r="F5" s="8"/>
      <c r="G5" t="s">
        <v>86</v>
      </c>
      <c r="I5" t="s">
        <v>371</v>
      </c>
      <c r="J5" s="155">
        <v>5946</v>
      </c>
      <c r="K5" t="s">
        <v>123</v>
      </c>
    </row>
    <row r="6" spans="1:11" x14ac:dyDescent="0.25">
      <c r="I6" t="s">
        <v>372</v>
      </c>
      <c r="J6" s="155">
        <v>1275000</v>
      </c>
      <c r="K6" t="s">
        <v>373</v>
      </c>
    </row>
    <row r="7" spans="1:11" x14ac:dyDescent="0.25">
      <c r="I7" t="s">
        <v>374</v>
      </c>
      <c r="J7">
        <f>J6/J5/50</f>
        <v>4.2885973763874876</v>
      </c>
      <c r="K7" t="s">
        <v>375</v>
      </c>
    </row>
    <row r="8" spans="1:11" x14ac:dyDescent="0.25">
      <c r="A8" s="9" t="s">
        <v>89</v>
      </c>
      <c r="B8" s="9"/>
      <c r="E8" s="9" t="s">
        <v>89</v>
      </c>
      <c r="F8" s="9"/>
    </row>
    <row r="9" spans="1:11" x14ac:dyDescent="0.25">
      <c r="A9" t="s">
        <v>81</v>
      </c>
      <c r="B9" s="8"/>
      <c r="C9" t="s">
        <v>86</v>
      </c>
      <c r="E9" t="s">
        <v>81</v>
      </c>
      <c r="F9" s="8"/>
      <c r="G9" t="s">
        <v>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99CDD18CC82A49978C097F46BA18B4" ma:contentTypeVersion="15" ma:contentTypeDescription="Create a new document." ma:contentTypeScope="" ma:versionID="1c2e4928a03e7a9da120f4e1552d3031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fc8a90e7a139280cb57201a68b061de5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85FDEE-6967-4328-9371-74128B5F0222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  <ds:schemaRef ds:uri="6cb94949-7264-4e0b-b21a-9bdc509457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2022-12-07T15:30:46Z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